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9035" windowHeight="12780" tabRatio="926" firstSheet="1" activeTab="1"/>
  </bookViews>
  <sheets>
    <sheet name="Retail Impacts $M" sheetId="10" state="hidden" r:id="rId1"/>
    <sheet name="Input &amp; Notes" sheetId="13" r:id="rId2"/>
    <sheet name="Total KPCo Impact" sheetId="12" r:id="rId3"/>
    <sheet name="Jurisdictional Summary" sheetId="15" r:id="rId4"/>
    <sheet name="KPCo Juris Factors" sheetId="4" r:id="rId5"/>
    <sheet name="Retail Impacts" sheetId="6" state="hidden" r:id="rId6"/>
    <sheet name="KPCo Gen Transfer" sheetId="11" r:id="rId7"/>
    <sheet name="Retail Transfer" sheetId="5" r:id="rId8"/>
    <sheet name="KPCo ROC" sheetId="8" r:id="rId9"/>
    <sheet name="OSS Treatment" sheetId="16" r:id="rId10"/>
    <sheet name="Total Company" sheetId="2" state="hidden" r:id="rId11"/>
    <sheet name="Recovery Mechanism" sheetId="7" state="hidden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AEG1" localSheetId="0">#REF!</definedName>
    <definedName name="_AEG1">#REF!</definedName>
    <definedName name="_CSP1" localSheetId="0">#REF!</definedName>
    <definedName name="_CSP1">#REF!</definedName>
    <definedName name="_Order1" hidden="1">255</definedName>
    <definedName name="_Order2" hidden="1">255</definedName>
    <definedName name="ActExcessAmt" localSheetId="0">#REF!</definedName>
    <definedName name="ActExcessAmt">#REF!</definedName>
    <definedName name="ActGrTaxAmt" localSheetId="0">#REF!</definedName>
    <definedName name="ActGrTaxAmt">#REF!</definedName>
    <definedName name="ActKWHExcess" localSheetId="0">#REF!</definedName>
    <definedName name="ActKWHExcess">#REF!</definedName>
    <definedName name="ActKWHNotUsed" localSheetId="0">#REF!</definedName>
    <definedName name="ActKWHNotUsed">#REF!</definedName>
    <definedName name="ActKWHRes" localSheetId="0">#REF!</definedName>
    <definedName name="ActKWHRes">#REF!</definedName>
    <definedName name="ActKWHSubTot" localSheetId="0">#REF!</definedName>
    <definedName name="ActKWHSubTot">#REF!</definedName>
    <definedName name="ActKWHTot" localSheetId="0">#REF!</definedName>
    <definedName name="ActKWHTot">#REF!</definedName>
    <definedName name="ActNotUsedAmt" localSheetId="0">#REF!</definedName>
    <definedName name="ActNotUsedAmt">#REF!</definedName>
    <definedName name="ActResAmt" localSheetId="0">#REF!</definedName>
    <definedName name="ActResAmt">#REF!</definedName>
    <definedName name="ActSubTotAmt" localSheetId="0">#REF!</definedName>
    <definedName name="ActSubTotAmt">#REF!</definedName>
    <definedName name="ActTotAmt" localSheetId="0">#REF!</definedName>
    <definedName name="ActTotAmt">#REF!</definedName>
    <definedName name="AdjAcct5550.035MWH" localSheetId="0">'[1]APPVII PG3'!#REF!</definedName>
    <definedName name="AdjAcct5550.035MWH">'[1]APPVII PG3'!#REF!</definedName>
    <definedName name="AEP" localSheetId="0">#REF!</definedName>
    <definedName name="AEP">#REF!</definedName>
    <definedName name="APCO" localSheetId="0">'[2]APCO Rate Trtmnt'!#REF!</definedName>
    <definedName name="APCO">'[2]APCO Rate Trtmnt'!#REF!</definedName>
    <definedName name="APCo1" localSheetId="0">#REF!</definedName>
    <definedName name="APCo1">#REF!</definedName>
    <definedName name="Beg_Bal" localSheetId="0">#REF!</definedName>
    <definedName name="Beg_Bal">#REF!</definedName>
    <definedName name="CPI">[3]Inputs!$C$64</definedName>
    <definedName name="CurMoAddr1" localSheetId="0">#REF!</definedName>
    <definedName name="CurMoAddr1">#REF!</definedName>
    <definedName name="CurMoAddr2" localSheetId="0">#REF!</definedName>
    <definedName name="CurMoAddr2">#REF!</definedName>
    <definedName name="CurMoBTDetail" localSheetId="0">#REF!</definedName>
    <definedName name="CurMoBTDetail">#REF!</definedName>
    <definedName name="CurMoBuyThrgh_Sheet" localSheetId="0">#REF!</definedName>
    <definedName name="CurMoBuyThrgh_Sheet">#REF!</definedName>
    <definedName name="CurMoCityStZip" localSheetId="0">#REF!</definedName>
    <definedName name="CurMoCityStZip">#REF!</definedName>
    <definedName name="CurMoCustName" localSheetId="0">#REF!</definedName>
    <definedName name="CurMoCustName">#REF!</definedName>
    <definedName name="CurMoExcessAmt" localSheetId="0">#REF!</definedName>
    <definedName name="CurMoExcessAmt">#REF!</definedName>
    <definedName name="CurMoGrTaxAmt" localSheetId="0">#REF!</definedName>
    <definedName name="CurMoGrTaxAmt">#REF!</definedName>
    <definedName name="CurMoKWHExcess" localSheetId="0">#REF!</definedName>
    <definedName name="CurMoKWHExcess">#REF!</definedName>
    <definedName name="CurMoKWHNotUsed" localSheetId="0">#REF!</definedName>
    <definedName name="CurMoKWHNotUsed">#REF!</definedName>
    <definedName name="CurMoKWHRes" localSheetId="0">#REF!</definedName>
    <definedName name="CurMoKWHRes">#REF!</definedName>
    <definedName name="CurMoKWHSubTot" localSheetId="0">#REF!</definedName>
    <definedName name="CurMoKWHSubTot">#REF!</definedName>
    <definedName name="CurMoKWHTot" localSheetId="0">#REF!</definedName>
    <definedName name="CurMoKWHTot">#REF!</definedName>
    <definedName name="CurMoMtrMult" localSheetId="0">#REF!</definedName>
    <definedName name="CurMoMtrMult">#REF!</definedName>
    <definedName name="CurMoNotUsedAmt" localSheetId="0">#REF!</definedName>
    <definedName name="CurMoNotUsedAmt">#REF!</definedName>
    <definedName name="CurMoResAmt" localSheetId="0">#REF!</definedName>
    <definedName name="CurMoResAmt">#REF!</definedName>
    <definedName name="CurMoSubTotAmt" localSheetId="0">#REF!</definedName>
    <definedName name="CurMoSubTotAmt">#REF!</definedName>
    <definedName name="CurMoTotAmt" localSheetId="0">#REF!</definedName>
    <definedName name="CurMoTotAmt">#REF!</definedName>
    <definedName name="CustName">[4]Determinants!$C$129</definedName>
    <definedName name="Data" localSheetId="0">#REF!</definedName>
    <definedName name="Data">#REF!</definedName>
    <definedName name="EastDirectAllcTotal">'[5]APPVIII PG 1'!$C$104</definedName>
    <definedName name="End_Bal" localSheetId="0">#REF!</definedName>
    <definedName name="End_Bal">#REF!</definedName>
    <definedName name="EstExcessAmt" localSheetId="0">#REF!</definedName>
    <definedName name="EstExcessAmt">#REF!</definedName>
    <definedName name="EstGrTaxAmt" localSheetId="0">#REF!</definedName>
    <definedName name="EstGrTaxAmt">#REF!</definedName>
    <definedName name="EstKWHExcess" localSheetId="0">#REF!</definedName>
    <definedName name="EstKWHExcess">#REF!</definedName>
    <definedName name="EstKWHNotUsed" localSheetId="0">#REF!</definedName>
    <definedName name="EstKWHNotUsed">#REF!</definedName>
    <definedName name="EstKWHRes" localSheetId="0">#REF!</definedName>
    <definedName name="EstKWHRes">#REF!</definedName>
    <definedName name="EstKWHSubTot" localSheetId="0">#REF!</definedName>
    <definedName name="EstKWHSubTot">#REF!</definedName>
    <definedName name="EstKWHTot" localSheetId="0">#REF!</definedName>
    <definedName name="EstKWHTot">#REF!</definedName>
    <definedName name="EstNotUsedAmt" localSheetId="0">#REF!</definedName>
    <definedName name="EstNotUsedAmt">#REF!</definedName>
    <definedName name="EstResAmt" localSheetId="0">#REF!</definedName>
    <definedName name="EstResAmt">#REF!</definedName>
    <definedName name="EstSubTotAmt" localSheetId="0">#REF!</definedName>
    <definedName name="EstSubTotAmt">#REF!</definedName>
    <definedName name="EstTotAmt" localSheetId="0">#REF!</definedName>
    <definedName name="EstTotAmt">#REF!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MCO" localSheetId="0">#REF!</definedName>
    <definedName name="IMCO">#REF!</definedName>
    <definedName name="IncrmntlFctr" localSheetId="0">[4]Detail!#REF!</definedName>
    <definedName name="IncrmntlFctr">[4]Detail!#REF!</definedName>
    <definedName name="InM" localSheetId="0">#REF!</definedName>
    <definedName name="InM">#REF!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KPCo" localSheetId="0">#REF!</definedName>
    <definedName name="KPCo">#REF!</definedName>
    <definedName name="Last_Row" localSheetId="11">IF('Recovery Mechanism'!Values_Entered,Header_Row+'Recovery Mechanism'!Number_of_Payments,Header_Row)</definedName>
    <definedName name="Last_Row" localSheetId="5">IF('Retail Impacts'!Values_Entered,Header_Row+'Retail Impacts'!Number_of_Payments,Header_Row)</definedName>
    <definedName name="Last_Row" localSheetId="0">IF('Retail Impacts $M'!Values_Entered,'Retail Impacts $M'!Header_Row+'Retail Impacts $M'!Number_of_Payments,'Retail Impacts $M'!Header_Row)</definedName>
    <definedName name="Last_Row" localSheetId="10">IF('Total Company'!Values_Entered,Header_Row+'Total Company'!Number_of_Payments,Header_Row)</definedName>
    <definedName name="Last_Row">IF(Values_Entered,Header_Row+Number_of_Payments,Header_Row)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 localSheetId="0">#REF!</definedName>
    <definedName name="Num_Pmt_Per_Year">#REF!</definedName>
    <definedName name="Number_of_Payments" localSheetId="11">MATCH(0.01,End_Bal,-1)+1</definedName>
    <definedName name="Number_of_Payments" localSheetId="5">MATCH(0.01,End_Bal,-1)+1</definedName>
    <definedName name="Number_of_Payments" localSheetId="0">MATCH(0.01,'Retail Impacts $M'!End_Bal,-1)+1</definedName>
    <definedName name="Number_of_Payments" localSheetId="10">MATCH(0.01,End_Bal,-1)+1</definedName>
    <definedName name="Number_of_Payments">MATCH(0.01,End_Bal,-1)+1</definedName>
    <definedName name="OPCO" localSheetId="0">#REF!</definedName>
    <definedName name="OPCO">#REF!</definedName>
    <definedName name="OPCo1" localSheetId="0">#REF!</definedName>
    <definedName name="OPCo1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11">DATE(YEAR(Loan_Start),MONTH(Loan_Start)+Payment_Number,DAY(Loan_Start))</definedName>
    <definedName name="Payment_Date" localSheetId="5">DATE(YEAR(Loan_Start),MONTH(Loan_Start)+Payment_Number,DAY(Loan_Start))</definedName>
    <definedName name="Payment_Date" localSheetId="0">DATE(YEAR('Retail Impacts $M'!Loan_Start),MONTH('Retail Impacts $M'!Loan_Start)+Payment_Number,DAY('Retail Impacts $M'!Loan_Start))</definedName>
    <definedName name="Payment_Date" localSheetId="10">DATE(YEAR(Loan_Start),MONTH(Loan_Start)+Payment_Number,DAY(Loan_Start))</definedName>
    <definedName name="Payment_Date">DATE(YEAR(Loan_Start),MONTH(Loan_Start)+Payment_Number,DAY(Loan_Start))</definedName>
    <definedName name="PFADJ" localSheetId="0">'[4]Current Invoice'!#REF!</definedName>
    <definedName name="PFADJ">'[4]Current Invoice'!#REF!</definedName>
    <definedName name="PriMoAddr1" localSheetId="0">#REF!</definedName>
    <definedName name="PriMoAddr1">#REF!</definedName>
    <definedName name="PriMoAddr2" localSheetId="0">#REF!</definedName>
    <definedName name="PriMoAddr2">#REF!</definedName>
    <definedName name="PriMoBTDetail" localSheetId="0">#REF!</definedName>
    <definedName name="PriMoBTDetail">#REF!</definedName>
    <definedName name="PriMoBuyThrgh_Sheet" localSheetId="0">#REF!</definedName>
    <definedName name="PriMoBuyThrgh_Sheet">#REF!</definedName>
    <definedName name="PriMoCityStZip" localSheetId="0">#REF!</definedName>
    <definedName name="PriMoCityStZip">#REF!</definedName>
    <definedName name="PriMoCustName" localSheetId="0">#REF!</definedName>
    <definedName name="PriMoCustName">#REF!</definedName>
    <definedName name="PriMoMtrMult" localSheetId="0">#REF!</definedName>
    <definedName name="PriMoMtrMult">#REF!</definedName>
    <definedName name="Princ" localSheetId="0">#REF!</definedName>
    <definedName name="Princ">#REF!</definedName>
    <definedName name="_xlnm.Print_Area" localSheetId="3">'Jurisdictional Summary'!$A$1:$I$36</definedName>
    <definedName name="_xlnm.Print_Area" localSheetId="4">'KPCo Juris Factors'!$A$1:$G$123</definedName>
    <definedName name="_xlnm.Print_Area" localSheetId="11">'Recovery Mechanism'!$A$1:$G$60</definedName>
    <definedName name="_xlnm.Print_Area" localSheetId="5">'Retail Impacts'!$A$1:$H$42</definedName>
    <definedName name="_xlnm.Print_Area" localSheetId="0">'Retail Impacts $M'!$A$1:$G$35</definedName>
    <definedName name="_xlnm.Print_Area" localSheetId="7">'Retail Transfer'!$A$1:$M$38</definedName>
    <definedName name="_xlnm.Print_Area" localSheetId="10">'Total Company'!$A$1:$G$42</definedName>
    <definedName name="_xlnm.Print_Area">#REF!</definedName>
    <definedName name="Print_Area_Reset" localSheetId="11">OFFSET(Full_Print,0,0,'Recovery Mechanism'!Last_Row)</definedName>
    <definedName name="Print_Area_Reset" localSheetId="5">OFFSET(Full_Print,0,0,'Retail Impacts'!Last_Row)</definedName>
    <definedName name="Print_Area_Reset" localSheetId="0">OFFSET('Retail Impacts $M'!Full_Print,0,0,'Retail Impacts $M'!Last_Row)</definedName>
    <definedName name="Print_Area_Reset" localSheetId="10">OFFSET(Full_Print,0,0,'Total Company'!Last_Row)</definedName>
    <definedName name="Print_Area_Reset">OFFSET(Full_Print,0,0,Last_Row)</definedName>
    <definedName name="_xlnm.Print_Titles" localSheetId="7">'Retail Transfer'!$1:$6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11">Scheduled_Payment+Extra_Payment</definedName>
    <definedName name="Total_Payment" localSheetId="5">Scheduled_Payment+Extra_Payment</definedName>
    <definedName name="Total_Payment" localSheetId="0">Scheduled_Payment+Extra_Payment</definedName>
    <definedName name="Total_Payment" localSheetId="10">Scheduled_Payment+Extra_Payment</definedName>
    <definedName name="Total_Payment">Scheduled_Payment+Extra_Payment</definedName>
    <definedName name="Values_Entered" localSheetId="11">IF(Loan_Amount*Interest_Rate*Loan_Years*Loan_Start&gt;0,1,0)</definedName>
    <definedName name="Values_Entered" localSheetId="5">IF(Loan_Amount*Interest_Rate*Loan_Years*Loan_Start&gt;0,1,0)</definedName>
    <definedName name="Values_Entered" localSheetId="0">IF('Retail Impacts $M'!Loan_Amount*'Retail Impacts $M'!Interest_Rate*'Retail Impacts $M'!Loan_Years*'Retail Impacts $M'!Loan_Start&gt;0,1,0)</definedName>
    <definedName name="Values_Entered" localSheetId="10">IF(Loan_Amount*Interest_Rate*Loan_Years*Loan_Start&gt;0,1,0)</definedName>
    <definedName name="Values_Entered">IF(Loan_Amount*Interest_Rate*Loan_Years*Loan_Start&gt;0,1,0)</definedName>
    <definedName name="WestDirectAllcTotal">'[5]APPVIII PG 1'!$D$104</definedName>
  </definedNames>
  <calcPr calcId="145621"/>
</workbook>
</file>

<file path=xl/calcChain.xml><?xml version="1.0" encoding="utf-8"?>
<calcChain xmlns="http://schemas.openxmlformats.org/spreadsheetml/2006/main">
  <c r="H36" i="12" l="1"/>
  <c r="A33" i="12" l="1"/>
  <c r="A34" i="12" s="1"/>
  <c r="A35" i="12" s="1"/>
  <c r="A36" i="12" s="1"/>
  <c r="F10" i="12"/>
  <c r="H9" i="15"/>
  <c r="G9" i="15"/>
  <c r="F9" i="15"/>
  <c r="E35" i="16"/>
  <c r="F35" i="16"/>
  <c r="G35" i="16"/>
  <c r="G38" i="11" l="1"/>
  <c r="H45" i="13"/>
  <c r="H15" i="15" l="1"/>
  <c r="G15" i="15"/>
  <c r="F15" i="15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10" i="12"/>
  <c r="A11" i="12" s="1"/>
  <c r="A12" i="12" s="1"/>
  <c r="D10" i="12" l="1"/>
  <c r="H10" i="12" s="1"/>
  <c r="G26" i="16" l="1"/>
  <c r="G27" i="16"/>
  <c r="G25" i="16"/>
  <c r="G15" i="16"/>
  <c r="G14" i="16"/>
  <c r="F44" i="11"/>
  <c r="G27" i="15"/>
  <c r="F45" i="4"/>
  <c r="F44" i="4"/>
  <c r="F43" i="4"/>
  <c r="E45" i="4"/>
  <c r="G45" i="4" s="1"/>
  <c r="E44" i="4"/>
  <c r="E43" i="4"/>
  <c r="G98" i="4"/>
  <c r="G96" i="4"/>
  <c r="G95" i="4"/>
  <c r="G91" i="4"/>
  <c r="G88" i="4"/>
  <c r="G87" i="4"/>
  <c r="G86" i="4"/>
  <c r="G85" i="4"/>
  <c r="G80" i="4"/>
  <c r="G79" i="4"/>
  <c r="G78" i="4"/>
  <c r="G76" i="4"/>
  <c r="G77" i="4"/>
  <c r="G75" i="4"/>
  <c r="G67" i="4"/>
  <c r="G68" i="4"/>
  <c r="G70" i="4"/>
  <c r="G66" i="4"/>
  <c r="G63" i="4"/>
  <c r="D16" i="12" s="1"/>
  <c r="G105" i="4"/>
  <c r="G57" i="4"/>
  <c r="G58" i="4"/>
  <c r="G59" i="4"/>
  <c r="G60" i="4"/>
  <c r="G52" i="4"/>
  <c r="G50" i="4"/>
  <c r="G49" i="4"/>
  <c r="F27" i="15" l="1"/>
  <c r="H27" i="15" s="1"/>
  <c r="G61" i="4"/>
  <c r="E8" i="2" l="1"/>
  <c r="A10" i="15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E26" i="16"/>
  <c r="F26" i="16"/>
  <c r="E27" i="16"/>
  <c r="F27" i="16"/>
  <c r="F25" i="16"/>
  <c r="E25" i="16"/>
  <c r="G30" i="16"/>
  <c r="G28" i="16"/>
  <c r="F28" i="16" s="1"/>
  <c r="F31" i="16" s="1"/>
  <c r="F33" i="16" s="1"/>
  <c r="E15" i="16"/>
  <c r="F15" i="16"/>
  <c r="F14" i="16"/>
  <c r="E14" i="16"/>
  <c r="G18" i="16"/>
  <c r="G16" i="16"/>
  <c r="E16" i="16" s="1"/>
  <c r="E19" i="16" s="1"/>
  <c r="F9" i="16"/>
  <c r="G9" i="16" s="1"/>
  <c r="F8" i="16"/>
  <c r="G8" i="16" s="1"/>
  <c r="F43" i="11"/>
  <c r="E77" i="4"/>
  <c r="E28" i="16" l="1"/>
  <c r="E31" i="16" s="1"/>
  <c r="E21" i="16"/>
  <c r="F16" i="16"/>
  <c r="F19" i="16" s="1"/>
  <c r="F21" i="16" s="1"/>
  <c r="E78" i="4"/>
  <c r="E76" i="4"/>
  <c r="G21" i="16" l="1"/>
  <c r="E33" i="16"/>
  <c r="G31" i="16"/>
  <c r="G19" i="16"/>
  <c r="H6" i="13"/>
  <c r="A6" i="13"/>
  <c r="A2" i="13"/>
  <c r="A1" i="13"/>
  <c r="G103" i="4"/>
  <c r="G81" i="4"/>
  <c r="D11" i="12"/>
  <c r="H12" i="12"/>
  <c r="G43" i="4"/>
  <c r="E86" i="4"/>
  <c r="F24" i="12"/>
  <c r="D21" i="12"/>
  <c r="F20" i="12"/>
  <c r="D20" i="12"/>
  <c r="D19" i="12"/>
  <c r="F19" i="12"/>
  <c r="E63" i="4"/>
  <c r="E32" i="7" s="1"/>
  <c r="E58" i="4"/>
  <c r="H11" i="6"/>
  <c r="F35" i="11"/>
  <c r="E35" i="11"/>
  <c r="F12" i="11"/>
  <c r="G12" i="11" s="1"/>
  <c r="F11" i="11"/>
  <c r="G11" i="11" s="1"/>
  <c r="M12" i="5"/>
  <c r="A6" i="10"/>
  <c r="A7" i="10"/>
  <c r="A8" i="10" s="1"/>
  <c r="A10" i="10" s="1"/>
  <c r="A11" i="10" s="1"/>
  <c r="A12" i="10" s="1"/>
  <c r="A13" i="10" s="1"/>
  <c r="A14" i="10" s="1"/>
  <c r="A15" i="10" s="1"/>
  <c r="A16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M13" i="5"/>
  <c r="M14" i="5"/>
  <c r="M16" i="5"/>
  <c r="M17" i="5"/>
  <c r="M18" i="5"/>
  <c r="M19" i="5"/>
  <c r="M20" i="5"/>
  <c r="M21" i="5"/>
  <c r="M22" i="5"/>
  <c r="M24" i="5"/>
  <c r="M26" i="5"/>
  <c r="M28" i="5"/>
  <c r="M29" i="5"/>
  <c r="M30" i="5"/>
  <c r="G27" i="10"/>
  <c r="E87" i="4"/>
  <c r="F26" i="7" s="1"/>
  <c r="F28" i="7"/>
  <c r="H41" i="6"/>
  <c r="E22" i="10"/>
  <c r="F20" i="2"/>
  <c r="E70" i="4"/>
  <c r="E68" i="4"/>
  <c r="D20" i="6" s="1"/>
  <c r="E14" i="10" s="1"/>
  <c r="E67" i="4"/>
  <c r="E66" i="4"/>
  <c r="E79" i="4"/>
  <c r="F10" i="6" s="1"/>
  <c r="F7" i="10" s="1"/>
  <c r="E50" i="4"/>
  <c r="E17" i="7" s="1"/>
  <c r="G34" i="10"/>
  <c r="C24" i="8"/>
  <c r="D14" i="8" s="1"/>
  <c r="C37" i="8"/>
  <c r="C31" i="8"/>
  <c r="O39" i="7"/>
  <c r="L30" i="7"/>
  <c r="L20" i="7"/>
  <c r="F18" i="7"/>
  <c r="E18" i="7"/>
  <c r="O17" i="7"/>
  <c r="O16" i="7"/>
  <c r="J20" i="7"/>
  <c r="G9" i="7"/>
  <c r="A7" i="7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G112" i="4"/>
  <c r="A8" i="6"/>
  <c r="A9" i="6"/>
  <c r="A10" i="6" s="1"/>
  <c r="A13" i="6" s="1"/>
  <c r="A15" i="6" s="1"/>
  <c r="A16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31" i="6" s="1"/>
  <c r="A32" i="6" s="1"/>
  <c r="G9" i="2"/>
  <c r="G10" i="2"/>
  <c r="G15" i="2"/>
  <c r="F11" i="4"/>
  <c r="F85" i="4" s="1"/>
  <c r="G30" i="2"/>
  <c r="F12" i="4"/>
  <c r="F58" i="4" s="1"/>
  <c r="G28" i="2"/>
  <c r="F68" i="4"/>
  <c r="G27" i="2"/>
  <c r="F67" i="4"/>
  <c r="G26" i="2"/>
  <c r="F66" i="4"/>
  <c r="G23" i="2"/>
  <c r="G19" i="2"/>
  <c r="G18" i="2"/>
  <c r="G17" i="2"/>
  <c r="G16" i="2"/>
  <c r="I32" i="5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E35" i="4"/>
  <c r="G31" i="4"/>
  <c r="G32" i="4"/>
  <c r="G33" i="4"/>
  <c r="G39" i="4"/>
  <c r="G40" i="4"/>
  <c r="G41" i="4"/>
  <c r="E32" i="2"/>
  <c r="F91" i="4"/>
  <c r="F87" i="4"/>
  <c r="F57" i="4"/>
  <c r="F94" i="4"/>
  <c r="F79" i="4"/>
  <c r="D20" i="8"/>
  <c r="G20" i="8" s="1"/>
  <c r="D18" i="8"/>
  <c r="G18" i="8" s="1"/>
  <c r="H18" i="8" s="1"/>
  <c r="G104" i="4"/>
  <c r="H10" i="15" s="1"/>
  <c r="E60" i="4"/>
  <c r="E80" i="4"/>
  <c r="F19" i="7" s="1"/>
  <c r="G106" i="4"/>
  <c r="G120" i="4"/>
  <c r="H19" i="15" s="1"/>
  <c r="E98" i="4"/>
  <c r="F39" i="7" s="1"/>
  <c r="F98" i="4"/>
  <c r="G89" i="4"/>
  <c r="G20" i="2"/>
  <c r="G21" i="2"/>
  <c r="F32" i="2"/>
  <c r="E94" i="4"/>
  <c r="F35" i="7" s="1"/>
  <c r="G119" i="4"/>
  <c r="H18" i="15" s="1"/>
  <c r="E96" i="4"/>
  <c r="G121" i="4"/>
  <c r="H20" i="15" s="1"/>
  <c r="F96" i="4"/>
  <c r="E85" i="4"/>
  <c r="F24" i="7" s="1"/>
  <c r="M25" i="5"/>
  <c r="M23" i="5"/>
  <c r="G32" i="5"/>
  <c r="M15" i="5"/>
  <c r="K32" i="5"/>
  <c r="E32" i="5"/>
  <c r="F70" i="4"/>
  <c r="F50" i="4"/>
  <c r="G12" i="4"/>
  <c r="G38" i="4"/>
  <c r="M27" i="5"/>
  <c r="F104" i="4"/>
  <c r="G10" i="15" s="1"/>
  <c r="F29" i="7"/>
  <c r="E27" i="7"/>
  <c r="E119" i="4"/>
  <c r="F18" i="15" s="1"/>
  <c r="F26" i="6"/>
  <c r="D19" i="6"/>
  <c r="E36" i="7"/>
  <c r="F25" i="7"/>
  <c r="G113" i="4"/>
  <c r="E113" i="4" s="1"/>
  <c r="F17" i="7"/>
  <c r="G17" i="7" s="1"/>
  <c r="D21" i="6"/>
  <c r="E15" i="10" s="1"/>
  <c r="E39" i="7"/>
  <c r="D10" i="6"/>
  <c r="G123" i="4"/>
  <c r="H22" i="15" s="1"/>
  <c r="M32" i="5"/>
  <c r="E35" i="5" s="1"/>
  <c r="H40" i="6"/>
  <c r="H42" i="6" s="1"/>
  <c r="F27" i="6" s="1"/>
  <c r="H27" i="6" s="1"/>
  <c r="G22" i="10" s="1"/>
  <c r="H20" i="8"/>
  <c r="E35" i="7"/>
  <c r="G111" i="4"/>
  <c r="H24" i="15" s="1"/>
  <c r="E121" i="4"/>
  <c r="F20" i="15" s="1"/>
  <c r="H32" i="5"/>
  <c r="G11" i="4"/>
  <c r="D18" i="6"/>
  <c r="E12" i="10" s="1"/>
  <c r="E37" i="7"/>
  <c r="D25" i="6"/>
  <c r="E20" i="10" s="1"/>
  <c r="E25" i="7"/>
  <c r="E13" i="10"/>
  <c r="F35" i="4"/>
  <c r="G16" i="4"/>
  <c r="G35" i="4" s="1"/>
  <c r="F22" i="10"/>
  <c r="E11" i="2"/>
  <c r="E34" i="2" s="1"/>
  <c r="E49" i="4"/>
  <c r="D9" i="6" s="1"/>
  <c r="G53" i="4"/>
  <c r="H25" i="15" l="1"/>
  <c r="F25" i="12"/>
  <c r="F121" i="4"/>
  <c r="G20" i="15" s="1"/>
  <c r="G33" i="16"/>
  <c r="F105" i="4"/>
  <c r="H19" i="12"/>
  <c r="F59" i="4"/>
  <c r="F24" i="6"/>
  <c r="D25" i="12"/>
  <c r="H25" i="12" s="1"/>
  <c r="F113" i="4"/>
  <c r="E105" i="4"/>
  <c r="F106" i="4"/>
  <c r="D13" i="6"/>
  <c r="G35" i="7"/>
  <c r="I35" i="7" s="1"/>
  <c r="O35" i="7" s="1"/>
  <c r="E106" i="4"/>
  <c r="E104" i="4"/>
  <c r="F10" i="15" s="1"/>
  <c r="F60" i="4"/>
  <c r="F80" i="4"/>
  <c r="F86" i="4"/>
  <c r="F95" i="4"/>
  <c r="F63" i="4"/>
  <c r="G116" i="4"/>
  <c r="E116" i="4" s="1"/>
  <c r="F77" i="4"/>
  <c r="F76" i="4"/>
  <c r="F78" i="4"/>
  <c r="E112" i="4"/>
  <c r="F25" i="15" s="1"/>
  <c r="E103" i="4"/>
  <c r="F21" i="12"/>
  <c r="H21" i="12" s="1"/>
  <c r="G18" i="7"/>
  <c r="I18" i="7" s="1"/>
  <c r="O18" i="7" s="1"/>
  <c r="F18" i="6"/>
  <c r="F12" i="10" s="1"/>
  <c r="D26" i="6"/>
  <c r="E21" i="10" s="1"/>
  <c r="E29" i="7"/>
  <c r="G29" i="7" s="1"/>
  <c r="I29" i="7" s="1"/>
  <c r="O29" i="7" s="1"/>
  <c r="F8" i="2"/>
  <c r="E59" i="4"/>
  <c r="G39" i="7"/>
  <c r="E6" i="10"/>
  <c r="F21" i="10"/>
  <c r="G25" i="7"/>
  <c r="J25" i="7" s="1"/>
  <c r="O25" i="7" s="1"/>
  <c r="E57" i="4"/>
  <c r="F11" i="12"/>
  <c r="H11" i="12" s="1"/>
  <c r="E16" i="7"/>
  <c r="E20" i="7" s="1"/>
  <c r="G8" i="7"/>
  <c r="G10" i="7" s="1"/>
  <c r="G33" i="10"/>
  <c r="G35" i="10" s="1"/>
  <c r="E123" i="4"/>
  <c r="F22" i="15" s="1"/>
  <c r="F123" i="4"/>
  <c r="G22" i="15" s="1"/>
  <c r="F19" i="10"/>
  <c r="F119" i="4"/>
  <c r="G18" i="15" s="1"/>
  <c r="G32" i="2"/>
  <c r="D13" i="12"/>
  <c r="F49" i="4"/>
  <c r="E38" i="5"/>
  <c r="E111" i="4"/>
  <c r="F24" i="15" s="1"/>
  <c r="F111" i="4"/>
  <c r="G24" i="15" s="1"/>
  <c r="E7" i="10"/>
  <c r="G7" i="10" s="1"/>
  <c r="H10" i="6"/>
  <c r="F21" i="6"/>
  <c r="F20" i="6"/>
  <c r="F37" i="7"/>
  <c r="G37" i="7" s="1"/>
  <c r="J37" i="7" s="1"/>
  <c r="O37" i="7" s="1"/>
  <c r="E120" i="4"/>
  <c r="F19" i="15" s="1"/>
  <c r="F120" i="4"/>
  <c r="G19" i="15" s="1"/>
  <c r="G14" i="8"/>
  <c r="D22" i="8"/>
  <c r="G22" i="8" s="1"/>
  <c r="H22" i="8" s="1"/>
  <c r="E95" i="4"/>
  <c r="G114" i="4"/>
  <c r="D16" i="8"/>
  <c r="G16" i="8" s="1"/>
  <c r="H16" i="8" s="1"/>
  <c r="F88" i="4"/>
  <c r="F112" i="4"/>
  <c r="G25" i="15" s="1"/>
  <c r="E88" i="4"/>
  <c r="F16" i="12"/>
  <c r="E91" i="4"/>
  <c r="F18" i="12"/>
  <c r="D18" i="12"/>
  <c r="H20" i="12"/>
  <c r="F52" i="4"/>
  <c r="F12" i="6" s="1"/>
  <c r="E52" i="4"/>
  <c r="F26" i="12" l="1"/>
  <c r="H26" i="12" s="1"/>
  <c r="H26" i="15"/>
  <c r="H28" i="15" s="1"/>
  <c r="F12" i="15"/>
  <c r="I20" i="7"/>
  <c r="H26" i="6"/>
  <c r="G21" i="10" s="1"/>
  <c r="H30" i="15"/>
  <c r="F116" i="4"/>
  <c r="H18" i="6"/>
  <c r="G12" i="10" s="1"/>
  <c r="J30" i="7"/>
  <c r="D24" i="12"/>
  <c r="D30" i="12" s="1"/>
  <c r="E24" i="7"/>
  <c r="G24" i="7" s="1"/>
  <c r="I24" i="7" s="1"/>
  <c r="O24" i="7" s="1"/>
  <c r="D24" i="6"/>
  <c r="E26" i="7"/>
  <c r="G26" i="7" s="1"/>
  <c r="M26" i="7" s="1"/>
  <c r="O26" i="7" s="1"/>
  <c r="G8" i="2"/>
  <c r="G11" i="2" s="1"/>
  <c r="G34" i="2" s="1"/>
  <c r="F11" i="2"/>
  <c r="F34" i="2" s="1"/>
  <c r="H18" i="12"/>
  <c r="F32" i="7"/>
  <c r="F27" i="7"/>
  <c r="F25" i="6"/>
  <c r="F19" i="6"/>
  <c r="F36" i="7"/>
  <c r="G36" i="7" s="1"/>
  <c r="J36" i="7" s="1"/>
  <c r="O36" i="7" s="1"/>
  <c r="F13" i="12"/>
  <c r="H13" i="12"/>
  <c r="G24" i="8"/>
  <c r="H14" i="8"/>
  <c r="H24" i="8" s="1"/>
  <c r="F15" i="10"/>
  <c r="H21" i="6"/>
  <c r="D12" i="6"/>
  <c r="H12" i="6" s="1"/>
  <c r="E19" i="7"/>
  <c r="F27" i="12"/>
  <c r="H27" i="12" s="1"/>
  <c r="H16" i="12"/>
  <c r="E28" i="7"/>
  <c r="F114" i="4"/>
  <c r="E114" i="4"/>
  <c r="F26" i="15" s="1"/>
  <c r="D24" i="8"/>
  <c r="H20" i="6"/>
  <c r="G14" i="10" s="1"/>
  <c r="F14" i="10"/>
  <c r="I10" i="7"/>
  <c r="O10" i="7" s="1"/>
  <c r="G47" i="7"/>
  <c r="E8" i="10"/>
  <c r="F30" i="12" l="1"/>
  <c r="G26" i="15"/>
  <c r="G28" i="15" s="1"/>
  <c r="F30" i="15"/>
  <c r="F32" i="15" s="1"/>
  <c r="F28" i="15"/>
  <c r="G15" i="10"/>
  <c r="E19" i="10"/>
  <c r="E23" i="10" s="1"/>
  <c r="D28" i="6"/>
  <c r="H24" i="6"/>
  <c r="G19" i="10" s="1"/>
  <c r="H12" i="15"/>
  <c r="F75" i="4"/>
  <c r="E75" i="4"/>
  <c r="H24" i="12"/>
  <c r="H28" i="12" s="1"/>
  <c r="D28" i="12"/>
  <c r="G28" i="7"/>
  <c r="I28" i="7" s="1"/>
  <c r="E41" i="7"/>
  <c r="E43" i="7" s="1"/>
  <c r="F28" i="12"/>
  <c r="G19" i="7"/>
  <c r="M19" i="7" s="1"/>
  <c r="D16" i="6"/>
  <c r="H19" i="6"/>
  <c r="G13" i="10" s="1"/>
  <c r="F13" i="10"/>
  <c r="F16" i="6"/>
  <c r="F30" i="6" s="1"/>
  <c r="G32" i="7"/>
  <c r="M32" i="7" s="1"/>
  <c r="F20" i="10"/>
  <c r="F23" i="10" s="1"/>
  <c r="H25" i="6"/>
  <c r="F28" i="6"/>
  <c r="G27" i="7"/>
  <c r="F41" i="7"/>
  <c r="H30" i="12" l="1"/>
  <c r="H32" i="12" s="1"/>
  <c r="G30" i="15"/>
  <c r="H32" i="15"/>
  <c r="E11" i="10"/>
  <c r="E16" i="10" s="1"/>
  <c r="E25" i="10" s="1"/>
  <c r="D30" i="6"/>
  <c r="F103" i="4"/>
  <c r="G12" i="15" s="1"/>
  <c r="G32" i="15" s="1"/>
  <c r="E107" i="4"/>
  <c r="G107" i="4"/>
  <c r="F16" i="7"/>
  <c r="F9" i="6"/>
  <c r="M27" i="7"/>
  <c r="G30" i="7"/>
  <c r="G41" i="7" s="1"/>
  <c r="G20" i="10"/>
  <c r="G23" i="10" s="1"/>
  <c r="H28" i="6"/>
  <c r="F11" i="10"/>
  <c r="F16" i="10" s="1"/>
  <c r="H16" i="6"/>
  <c r="O19" i="7"/>
  <c r="M20" i="7"/>
  <c r="O20" i="7" s="1"/>
  <c r="O28" i="7"/>
  <c r="I30" i="7"/>
  <c r="G16" i="10" l="1"/>
  <c r="G11" i="10"/>
  <c r="H30" i="6"/>
  <c r="F13" i="6"/>
  <c r="F6" i="10"/>
  <c r="H9" i="6"/>
  <c r="H13" i="6" s="1"/>
  <c r="F20" i="7"/>
  <c r="F43" i="7" s="1"/>
  <c r="G16" i="7"/>
  <c r="G20" i="7" s="1"/>
  <c r="G43" i="7" s="1"/>
  <c r="G48" i="7" s="1"/>
  <c r="O27" i="7"/>
  <c r="O30" i="7" s="1"/>
  <c r="M30" i="7"/>
  <c r="H32" i="6" l="1"/>
  <c r="G49" i="7"/>
  <c r="G53" i="7" s="1"/>
  <c r="G6" i="10"/>
  <c r="G8" i="10" s="1"/>
  <c r="G25" i="10" s="1"/>
  <c r="G28" i="10" s="1"/>
  <c r="F8" i="10"/>
  <c r="F25" i="10" s="1"/>
</calcChain>
</file>

<file path=xl/sharedStrings.xml><?xml version="1.0" encoding="utf-8"?>
<sst xmlns="http://schemas.openxmlformats.org/spreadsheetml/2006/main" count="627" uniqueCount="268">
  <si>
    <t>Kentucky Power Company</t>
  </si>
  <si>
    <t>Current Pool</t>
  </si>
  <si>
    <t>Surplus Pool</t>
  </si>
  <si>
    <t>Change</t>
  </si>
  <si>
    <t>Pool Energy Sales</t>
  </si>
  <si>
    <t xml:space="preserve">Total Revenue Impacts </t>
  </si>
  <si>
    <t>Various</t>
  </si>
  <si>
    <t xml:space="preserve">PJM Bill (Purchased Power) </t>
  </si>
  <si>
    <t xml:space="preserve">Total Expense Impacts </t>
  </si>
  <si>
    <r>
      <t xml:space="preserve">Revenues </t>
    </r>
    <r>
      <rPr>
        <u/>
        <sz val="10"/>
        <rFont val="Arial"/>
        <family val="2"/>
      </rPr>
      <t>Increase/(Decrease)</t>
    </r>
  </si>
  <si>
    <t xml:space="preserve">  Kentucky Retail Allocation</t>
  </si>
  <si>
    <t xml:space="preserve">  Historic (imputed) Rate of Return</t>
  </si>
  <si>
    <t xml:space="preserve">      Mitchell Depreciation</t>
  </si>
  <si>
    <t xml:space="preserve">   Mitchell Fuel Expense</t>
  </si>
  <si>
    <t xml:space="preserve">   Mitchell O&amp;M</t>
  </si>
  <si>
    <t xml:space="preserve">   Taxes Other Than Income</t>
  </si>
  <si>
    <t xml:space="preserve">   Mitchell Expenses</t>
  </si>
  <si>
    <t>Purchase Power</t>
  </si>
  <si>
    <t xml:space="preserve">  Purchase Power - Pool Capacity </t>
  </si>
  <si>
    <t xml:space="preserve">  Pool Energy Purchase </t>
  </si>
  <si>
    <t xml:space="preserve">  Market Purchased Power </t>
  </si>
  <si>
    <t>OSS Margins</t>
  </si>
  <si>
    <t>5XX, 9XX</t>
  </si>
  <si>
    <t xml:space="preserve">   Mitchell Consumables</t>
  </si>
  <si>
    <t xml:space="preserve">   Mitchell Allowance Expense</t>
  </si>
  <si>
    <t>447,555,561,565,575</t>
  </si>
  <si>
    <t xml:space="preserve">   PJM Capacity Revenues</t>
  </si>
  <si>
    <t>Account</t>
  </si>
  <si>
    <r>
      <t xml:space="preserve">OSS Revenues </t>
    </r>
    <r>
      <rPr>
        <vertAlign val="superscript"/>
        <sz val="10"/>
        <rFont val="Arial"/>
        <family val="2"/>
      </rPr>
      <t>[Note 1]</t>
    </r>
  </si>
  <si>
    <r>
      <t xml:space="preserve">   Gain on Sale of Allowances</t>
    </r>
    <r>
      <rPr>
        <vertAlign val="superscript"/>
        <sz val="10"/>
        <rFont val="Arial"/>
        <family val="2"/>
      </rPr>
      <t xml:space="preserve"> [Note 2]</t>
    </r>
  </si>
  <si>
    <r>
      <t xml:space="preserve">Allowance Expense </t>
    </r>
    <r>
      <rPr>
        <vertAlign val="superscript"/>
        <sz val="10"/>
        <rFont val="Arial"/>
        <family val="2"/>
      </rPr>
      <t>[Note 2]</t>
    </r>
  </si>
  <si>
    <t>Notes</t>
  </si>
  <si>
    <t>1.</t>
  </si>
  <si>
    <t>2.</t>
  </si>
  <si>
    <t>Financial transactions and retained Off System Sales (OSS) margins have been removed from analysis</t>
  </si>
  <si>
    <t>Impacts of Interim Allowance Agreement (IAA) elimination shown prior to asset transfers or pool replacement.</t>
  </si>
  <si>
    <t>3.</t>
  </si>
  <si>
    <t>Impacts based on twelve months ended (a) September 30, 2011 for Mitchell transfer and (b) October 31, 2011 for IAA elimination and pool replacement.</t>
  </si>
  <si>
    <r>
      <t xml:space="preserve">Expenses </t>
    </r>
    <r>
      <rPr>
        <u/>
        <sz val="10"/>
        <rFont val="Arial"/>
        <family val="2"/>
      </rPr>
      <t>Increase/(Decrease)</t>
    </r>
  </si>
  <si>
    <t>Subtotal - Mitchell Expenses</t>
  </si>
  <si>
    <r>
      <t xml:space="preserve">Historic Return on Capitalization  </t>
    </r>
    <r>
      <rPr>
        <sz val="10"/>
        <rFont val="Arial"/>
        <family val="2"/>
      </rPr>
      <t>Increase/(Decrease)</t>
    </r>
  </si>
  <si>
    <t>I. CAPITALIZATION IMPACTS</t>
  </si>
  <si>
    <r>
      <t xml:space="preserve">Transfer 20% of Mitchell 1&amp;2 to KPCO </t>
    </r>
    <r>
      <rPr>
        <u/>
        <sz val="10"/>
        <rFont val="Arial"/>
        <family val="2"/>
      </rPr>
      <t>(~312 MW)</t>
    </r>
  </si>
  <si>
    <t>Line</t>
  </si>
  <si>
    <t>II. ELECTRIC OPERATING INCOME IMPACTS</t>
  </si>
  <si>
    <r>
      <t xml:space="preserve">Pre-tax Electric Income Impacts </t>
    </r>
    <r>
      <rPr>
        <sz val="10"/>
        <rFont val="Arial"/>
        <family val="2"/>
      </rPr>
      <t>Increase/(Decrease)</t>
    </r>
  </si>
  <si>
    <t>III.  NET OPERATING INCOME CHANGE</t>
  </si>
  <si>
    <t xml:space="preserve">     A. Capitalization Increase/(Decrease)</t>
  </si>
  <si>
    <t xml:space="preserve">     B. Pre-tax Electric Income Impacts Increase/(Decrease)</t>
  </si>
  <si>
    <t xml:space="preserve">     C. Net Electric Operating Income Change [A less B]</t>
  </si>
  <si>
    <t xml:space="preserve">     D.  Tax Adjustment Factor</t>
  </si>
  <si>
    <t>Note:  Past period not necessarily reflective of future results and holds all else constant.</t>
  </si>
  <si>
    <t>AMERICAN ELECTRIC POWER COMPANY, INC.</t>
  </si>
  <si>
    <t>FERC DOCKET NO.</t>
  </si>
  <si>
    <t>TRANSFER TO APCO AND KENTUCKY POWER</t>
  </si>
  <si>
    <t>KPCO JURISDICTIONAL ALLOCATION</t>
  </si>
  <si>
    <t>Jurisdictional Factors from Case No. 2009-00459</t>
  </si>
  <si>
    <t>Kentucky Power</t>
  </si>
  <si>
    <t>Kentucky Retail</t>
  </si>
  <si>
    <t>FERC</t>
  </si>
  <si>
    <t>Total</t>
  </si>
  <si>
    <t>Demand-Production</t>
  </si>
  <si>
    <t>Energy</t>
  </si>
  <si>
    <t>Description</t>
  </si>
  <si>
    <t>CALCULATION OF TRANSFER TO KENTUCKY POWER CO</t>
  </si>
  <si>
    <t>SEPTEMBER 30, 2011</t>
  </si>
  <si>
    <t>Capitalization</t>
  </si>
  <si>
    <t>Rate Base Adjustments</t>
  </si>
  <si>
    <t>Adjustments</t>
  </si>
  <si>
    <t>Eliminate</t>
  </si>
  <si>
    <t>Cash</t>
  </si>
  <si>
    <t>Balance</t>
  </si>
  <si>
    <t>ARO</t>
  </si>
  <si>
    <t>Items Not In</t>
  </si>
  <si>
    <t>Working Capital</t>
  </si>
  <si>
    <t>Fuel Stock</t>
  </si>
  <si>
    <t>per Accounting</t>
  </si>
  <si>
    <t>Adjustment</t>
  </si>
  <si>
    <t>Case No. 2009-00459</t>
  </si>
  <si>
    <t>Cash Working Capital</t>
  </si>
  <si>
    <t>Total Capitalization</t>
  </si>
  <si>
    <t>Pre-Tax Return on Capitalization (see workpaper)</t>
  </si>
  <si>
    <t>Return on Capitalization</t>
  </si>
  <si>
    <t>D</t>
  </si>
  <si>
    <t>Retail Impacts of New Pool and Asset Transfer for 12 Month Period</t>
  </si>
  <si>
    <t>Mitchell Transfer</t>
  </si>
  <si>
    <t>Pool Impacts - Current Pool</t>
  </si>
  <si>
    <t>Pool Impacts - Surplus Pool</t>
  </si>
  <si>
    <t>Pool Impacts - Surplus Pool less Current Pool</t>
  </si>
  <si>
    <t>Asset Transfer Approval</t>
  </si>
  <si>
    <t>and General Rate Case</t>
  </si>
  <si>
    <t>OSS Rider</t>
  </si>
  <si>
    <t>Fuel</t>
  </si>
  <si>
    <t>Clause</t>
  </si>
  <si>
    <t>Rider</t>
  </si>
  <si>
    <t>Environmental</t>
  </si>
  <si>
    <t>KENTUCKY POWER CO RETURN ON CAPITAL CALCULATION</t>
  </si>
  <si>
    <t>Weighted</t>
  </si>
  <si>
    <t>Cost</t>
  </si>
  <si>
    <t>Weighted Cost</t>
  </si>
  <si>
    <t>Amount (000's)</t>
  </si>
  <si>
    <t>% of Total</t>
  </si>
  <si>
    <t>Cost Rate</t>
  </si>
  <si>
    <t>Rate</t>
  </si>
  <si>
    <t>Rate of Return</t>
  </si>
  <si>
    <t>Class of Capital</t>
  </si>
  <si>
    <t>($)</t>
  </si>
  <si>
    <t>(%)</t>
  </si>
  <si>
    <t>Long-Term Debt</t>
  </si>
  <si>
    <t>Preferred Stock</t>
  </si>
  <si>
    <t>Short Term Debt</t>
  </si>
  <si>
    <t>Accounts Receivable**</t>
  </si>
  <si>
    <t>Common Equity</t>
  </si>
  <si>
    <t>Total Capital</t>
  </si>
  <si>
    <t>*</t>
  </si>
  <si>
    <t>From Rate Case No. 2009-00459 dated June, 2010.</t>
  </si>
  <si>
    <t>**</t>
  </si>
  <si>
    <t>Per Commission Order - March 31, 2003, Case No. 2002-00169.</t>
  </si>
  <si>
    <t>1/  Tax Rate =</t>
  </si>
  <si>
    <t>Tax Rate:</t>
  </si>
  <si>
    <t xml:space="preserve">Fed   </t>
  </si>
  <si>
    <t>State-KY</t>
  </si>
  <si>
    <t xml:space="preserve">Local </t>
  </si>
  <si>
    <t>Not in effect at this time</t>
  </si>
  <si>
    <t xml:space="preserve"> </t>
  </si>
  <si>
    <t>Combined</t>
  </si>
  <si>
    <t>Post-Tax Income Impact</t>
  </si>
  <si>
    <t>Pass-Through</t>
  </si>
  <si>
    <t>Member/3rd Party</t>
  </si>
  <si>
    <t>Reimbursement</t>
  </si>
  <si>
    <t>Retained</t>
  </si>
  <si>
    <t>OSS Margin</t>
  </si>
  <si>
    <t>Pre Tax</t>
  </si>
  <si>
    <r>
      <t xml:space="preserve">Net Allowance Expense </t>
    </r>
    <r>
      <rPr>
        <vertAlign val="superscript"/>
        <sz val="10"/>
        <rFont val="Arial"/>
        <family val="2"/>
      </rPr>
      <t>[Note 2]</t>
    </r>
  </si>
  <si>
    <t xml:space="preserve">      Depreciation</t>
  </si>
  <si>
    <t xml:space="preserve">   Fuel &amp; O&amp;M Expense</t>
  </si>
  <si>
    <t xml:space="preserve">  Pre Tax Rate of Return</t>
  </si>
  <si>
    <t xml:space="preserve">  Kentucky Mitchell Rate Base Retail Allocation</t>
  </si>
  <si>
    <t>Return on Mitchell Rate Base</t>
  </si>
  <si>
    <t>REVENUE REQUIREMENT IMPACTS</t>
  </si>
  <si>
    <t>Mitchell Revenue Requirement</t>
  </si>
  <si>
    <t>Return Requirement (Pre Tax)*</t>
  </si>
  <si>
    <r>
      <t xml:space="preserve">*Transfer 20% of Mitchell 1&amp;2 to KPCO </t>
    </r>
    <r>
      <rPr>
        <u/>
        <sz val="10"/>
        <rFont val="Arial"/>
        <family val="2"/>
      </rPr>
      <t>(~312 MW)</t>
    </r>
  </si>
  <si>
    <t>NA</t>
  </si>
  <si>
    <t>Kentucky Power Retail Revenue</t>
  </si>
  <si>
    <t>% Change</t>
  </si>
  <si>
    <t>509, 411</t>
  </si>
  <si>
    <t>REVENUE REQUIREMENT IMPACTS ($Millions)</t>
  </si>
  <si>
    <r>
      <t>Return Requirement (Pre-Tax)</t>
    </r>
    <r>
      <rPr>
        <vertAlign val="superscript"/>
        <sz val="10"/>
        <rFont val="Arial"/>
        <family val="2"/>
      </rPr>
      <t>[Note 3]</t>
    </r>
  </si>
  <si>
    <r>
      <t>Revenues - Increase/</t>
    </r>
    <r>
      <rPr>
        <b/>
        <u/>
        <sz val="10"/>
        <color indexed="10"/>
        <rFont val="Arial"/>
        <family val="2"/>
      </rPr>
      <t>(Decrease)</t>
    </r>
    <r>
      <rPr>
        <b/>
        <u/>
        <sz val="10"/>
        <rFont val="Arial"/>
        <family val="2"/>
      </rPr>
      <t xml:space="preserve"> Cost of Service</t>
    </r>
  </si>
  <si>
    <r>
      <t xml:space="preserve">Expenses - </t>
    </r>
    <r>
      <rPr>
        <u/>
        <sz val="10"/>
        <rFont val="Arial"/>
        <family val="2"/>
      </rPr>
      <t>Increase/</t>
    </r>
    <r>
      <rPr>
        <u/>
        <sz val="10"/>
        <color indexed="10"/>
        <rFont val="Arial"/>
        <family val="2"/>
      </rPr>
      <t>(Decrease)</t>
    </r>
    <r>
      <rPr>
        <u/>
        <sz val="10"/>
        <rFont val="Arial"/>
        <family val="2"/>
      </rPr>
      <t xml:space="preserve"> Cost of Service</t>
    </r>
  </si>
  <si>
    <t>1. Financial transactions and retained Off System Sales (OSS) margins have been removed from analysis</t>
  </si>
  <si>
    <t>2. Impacts of Interim Allowance Agreement (IAA) elimination shown prior to asset transfers or pool replacement.</t>
  </si>
  <si>
    <r>
      <t xml:space="preserve">3. </t>
    </r>
    <r>
      <rPr>
        <b/>
        <u/>
        <sz val="10"/>
        <rFont val="Arial"/>
        <family val="2"/>
      </rPr>
      <t>Transfer 20% of Mitchell 1&amp;2 to KPCO (~312 MW)</t>
    </r>
  </si>
  <si>
    <t xml:space="preserve">       Kentucky Mitchell Rate Base Retail Allocation</t>
  </si>
  <si>
    <t xml:space="preserve">       Pre-Tax Rate of Return</t>
  </si>
  <si>
    <t xml:space="preserve">   Pre-Tax Return on Mitchell Rate Base</t>
  </si>
  <si>
    <t>Total Company Impacts of New Pool and Asset Transfer for 12 Month Period</t>
  </si>
  <si>
    <t xml:space="preserve">Subtotal Revenue Impacts </t>
  </si>
  <si>
    <t xml:space="preserve">Subtotal Expense Impacts </t>
  </si>
  <si>
    <t>SubTotal Mitchell Revenue Requirement</t>
  </si>
  <si>
    <t>Total Revenue Requirement Impact</t>
  </si>
  <si>
    <t>Old Pool</t>
  </si>
  <si>
    <t>New Pool</t>
  </si>
  <si>
    <t>Kentucky Power Company - Retail (KPSC Jurisdiction)</t>
  </si>
  <si>
    <t xml:space="preserve">                                  -  </t>
  </si>
  <si>
    <t>101-106, 114</t>
  </si>
  <si>
    <t>Utility Plant</t>
  </si>
  <si>
    <t>108, 111, 115</t>
  </si>
  <si>
    <t>Accum Prov for Depreciation &amp; Depletion - Utility</t>
  </si>
  <si>
    <t>Construction Work in Progress</t>
  </si>
  <si>
    <t>Plant Materials and Operating Supplies</t>
  </si>
  <si>
    <t>158.1, 158.2</t>
  </si>
  <si>
    <t>Allowances</t>
  </si>
  <si>
    <t>Miscellaneous Deferred Debits (Property Taxes)</t>
  </si>
  <si>
    <t>Accumulated Deferred Income Tax (PPE-ARO)</t>
  </si>
  <si>
    <t>Accumulated Deferred Income Tax (PPE)</t>
  </si>
  <si>
    <t>Accumulated Deferred Income Tax</t>
  </si>
  <si>
    <t>Asset Retirement Obligations</t>
  </si>
  <si>
    <t>Accumulated Provision for Injuries and Damages</t>
  </si>
  <si>
    <t>Taxes Accrued (Property Taxes)</t>
  </si>
  <si>
    <t>Miscellaneous Current and Accrued Liabilities (W/C)</t>
  </si>
  <si>
    <t>Miscellaneous Current and Accrued Liabilities (NSR)</t>
  </si>
  <si>
    <t>Other Deferred Credits (NSR)</t>
  </si>
  <si>
    <t>Accum. Deferred Income Taxes-Other Property</t>
  </si>
  <si>
    <t>Accum. Deferred Income Taxes-Other</t>
  </si>
  <si>
    <t xml:space="preserve">                                       -  </t>
  </si>
  <si>
    <t xml:space="preserve">                        -  </t>
  </si>
  <si>
    <t xml:space="preserve">                     -  </t>
  </si>
  <si>
    <t>501, 502, 509</t>
  </si>
  <si>
    <t>Fuel (net of Defd Fuel), Allowances, Chemicals</t>
  </si>
  <si>
    <t>Depreciation Expense</t>
  </si>
  <si>
    <t>5xx, 9xx</t>
  </si>
  <si>
    <t>Non-Fuel, Non-Purch Power O&amp;M</t>
  </si>
  <si>
    <t>Taxes Other Than Income Taxes</t>
  </si>
  <si>
    <r>
      <t>Revenues</t>
    </r>
    <r>
      <rPr>
        <u/>
        <sz val="10"/>
        <rFont val="Arial"/>
        <family val="2"/>
      </rPr>
      <t xml:space="preserve"> Increase/</t>
    </r>
    <r>
      <rPr>
        <u/>
        <sz val="10"/>
        <color indexed="10"/>
        <rFont val="Arial"/>
        <family val="2"/>
      </rPr>
      <t>(Decrease)</t>
    </r>
    <r>
      <rPr>
        <u/>
        <sz val="10"/>
        <rFont val="Arial"/>
        <family val="2"/>
      </rPr>
      <t xml:space="preserve"> Cost of Service</t>
    </r>
  </si>
  <si>
    <t xml:space="preserve">   Pool Capacity Revenues</t>
  </si>
  <si>
    <t xml:space="preserve">   Gain/Loss on Sale of SO2 EA</t>
  </si>
  <si>
    <t>Total Revenue</t>
  </si>
  <si>
    <r>
      <t>Expenses</t>
    </r>
    <r>
      <rPr>
        <u/>
        <sz val="10"/>
        <rFont val="Arial"/>
        <family val="2"/>
      </rPr>
      <t xml:space="preserve"> Increase/</t>
    </r>
    <r>
      <rPr>
        <u/>
        <sz val="10"/>
        <color indexed="10"/>
        <rFont val="Arial"/>
        <family val="2"/>
      </rPr>
      <t>(Decrease)</t>
    </r>
    <r>
      <rPr>
        <u/>
        <sz val="10"/>
        <rFont val="Arial"/>
        <family val="2"/>
      </rPr>
      <t xml:space="preserve"> Cost of Service</t>
    </r>
  </si>
  <si>
    <t xml:space="preserve">  SO2 Emission Allowances</t>
  </si>
  <si>
    <t xml:space="preserve">  Pool/PCSA  Capacity </t>
  </si>
  <si>
    <t xml:space="preserve">  Pool/PCSA Energy Purchase </t>
  </si>
  <si>
    <t xml:space="preserve">  Market Purchased Power for IL</t>
  </si>
  <si>
    <t xml:space="preserve">  PJM Bill (LSE-portion)</t>
  </si>
  <si>
    <t xml:space="preserve">  Subtotal Mitchell Revenue Requirement</t>
  </si>
  <si>
    <t>Total Expense</t>
  </si>
  <si>
    <r>
      <t xml:space="preserve">Revenue Requirement Impact </t>
    </r>
    <r>
      <rPr>
        <sz val="10"/>
        <rFont val="Arial"/>
        <family val="2"/>
      </rPr>
      <t>Increase/</t>
    </r>
    <r>
      <rPr>
        <sz val="10"/>
        <color indexed="10"/>
        <rFont val="Arial"/>
        <family val="2"/>
      </rPr>
      <t>(Decrease)</t>
    </r>
  </si>
  <si>
    <t>TOTAL COMPANY</t>
  </si>
  <si>
    <t>Revenue Requirement Impacts on Cost of Service</t>
  </si>
  <si>
    <t>KENTUCKY POWER COMPANY</t>
  </si>
  <si>
    <t>OSS Revenues</t>
  </si>
  <si>
    <t>PCSA/Pool Energy Sales</t>
  </si>
  <si>
    <t>Total KPCo</t>
  </si>
  <si>
    <t>PJM Bill - LSE Portion</t>
  </si>
  <si>
    <t xml:space="preserve">  PJM Capacity Revenues</t>
  </si>
  <si>
    <t xml:space="preserve">  PJM Bill - OSS Portion</t>
  </si>
  <si>
    <t>Total OSS Revenues</t>
  </si>
  <si>
    <t>Pre Tax Return</t>
  </si>
  <si>
    <t>Indiana Retail</t>
  </si>
  <si>
    <t>Wholesale</t>
  </si>
  <si>
    <t xml:space="preserve">  Remove Financial Margins</t>
  </si>
  <si>
    <t>OSS Revenues excl. financial</t>
  </si>
  <si>
    <t xml:space="preserve">  Base Credit</t>
  </si>
  <si>
    <t xml:space="preserve">  Remainder Available for Sharing</t>
  </si>
  <si>
    <t>PCSA</t>
  </si>
  <si>
    <t xml:space="preserve">  OSS Margins</t>
  </si>
  <si>
    <t xml:space="preserve">  PJM Cost Allocated to OSS</t>
  </si>
  <si>
    <t>Net OSS Margins</t>
  </si>
  <si>
    <t>Base Credit</t>
  </si>
  <si>
    <t>Remainder Available for Sharing</t>
  </si>
  <si>
    <t>KPCo</t>
  </si>
  <si>
    <t>KPCo Retained percent</t>
  </si>
  <si>
    <t>KPCo Retained Amount</t>
  </si>
  <si>
    <t>KPCo Retained %</t>
  </si>
  <si>
    <t>PJM Bill (Purchased Power) LSE Portion</t>
  </si>
  <si>
    <t>Retail</t>
  </si>
  <si>
    <t>Revenues Increase/(Decrease)</t>
  </si>
  <si>
    <t xml:space="preserve">   Gain on Sale of Allowances [Note 2]</t>
  </si>
  <si>
    <t>Source Workpaper</t>
  </si>
  <si>
    <t xml:space="preserve">OSS Revenues </t>
  </si>
  <si>
    <t>Pool Energy Summary</t>
  </si>
  <si>
    <t>IAA Impact Summary</t>
  </si>
  <si>
    <t xml:space="preserve">Allowance Expense </t>
  </si>
  <si>
    <t>PCSA Summary</t>
  </si>
  <si>
    <t>Are already included in OSS revenues above</t>
  </si>
  <si>
    <t xml:space="preserve">      Fuel (net of Defd Fuel), Allowances,     Chemicals</t>
  </si>
  <si>
    <t xml:space="preserve">      Non-Fuel, Non-Purch Power O&amp;M</t>
  </si>
  <si>
    <t xml:space="preserve">      Taxes Other Than Income Taxes</t>
  </si>
  <si>
    <t>OSS Treatment</t>
  </si>
  <si>
    <t>Remove Financial Margins</t>
  </si>
  <si>
    <t>This Workbook - "KPCo Gen Transfer" Tab</t>
  </si>
  <si>
    <t>This Workbook - "Retail Transfer" Tab</t>
  </si>
  <si>
    <t>This Workbook - "KPCo ROC" Tab</t>
  </si>
  <si>
    <t>SOURCE: Gen Transfer Detail Workpaper</t>
  </si>
  <si>
    <t xml:space="preserve">  Net Gain/Loss on SO2 Emission Allowances</t>
  </si>
  <si>
    <t>PCSA Impacts</t>
  </si>
  <si>
    <t>PCSA Energy Sales</t>
  </si>
  <si>
    <t xml:space="preserve">PCSA Energy Purchase </t>
  </si>
  <si>
    <t>Notes:</t>
  </si>
  <si>
    <t>Includes the impact of eliminating the IAA</t>
  </si>
  <si>
    <t>Includes the impact of transferring  20% of Mitchell 1&amp;2 to KPCo</t>
  </si>
  <si>
    <t xml:space="preserve">   Gain on Sale of Allowances</t>
  </si>
  <si>
    <r>
      <t xml:space="preserve">   Gain on Sale of Allowances</t>
    </r>
    <r>
      <rPr>
        <vertAlign val="superscript"/>
        <sz val="10"/>
        <rFont val="Arial"/>
        <family val="2"/>
      </rPr>
      <t xml:space="preserve"> </t>
    </r>
  </si>
  <si>
    <t>Pool vs PCSA Change</t>
  </si>
  <si>
    <r>
      <t xml:space="preserve">Net Change in Revenue Requirement </t>
    </r>
    <r>
      <rPr>
        <sz val="10"/>
        <rFont val="Arial"/>
        <family val="2"/>
      </rPr>
      <t>Increase/</t>
    </r>
    <r>
      <rPr>
        <sz val="10"/>
        <color indexed="10"/>
        <rFont val="Arial"/>
        <family val="2"/>
      </rPr>
      <t>(Decrease)</t>
    </r>
  </si>
  <si>
    <t>KPCo Sales Revenue</t>
  </si>
  <si>
    <t>Percent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</si>
</sst>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General_)"/>
    <numFmt numFmtId="166" formatCode="_(&quot;$&quot;* #,##0_);_(&quot;$&quot;* \(#,##0\);_(&quot;$&quot;* &quot;-&quot;??_);_(@_)"/>
    <numFmt numFmtId="167" formatCode="#,##0.0000_);\(#,##0.0000\)"/>
    <numFmt numFmtId="168" formatCode="#,##0.0_);\(#,##0.0\)"/>
    <numFmt numFmtId="169" formatCode="m/d/yy\ h:mm;@"/>
    <numFmt numFmtId="170" formatCode="0_);[Red]\(0\)"/>
    <numFmt numFmtId="171" formatCode="0.00_);[Red]\(0.00\)"/>
    <numFmt numFmtId="172" formatCode="0.000"/>
    <numFmt numFmtId="173" formatCode="_(* #,##0_);_(* \(#,##0\);_(* &quot;-&quot;??_);_(@_)"/>
    <numFmt numFmtId="174" formatCode="&quot;$&quot;#,##0"/>
    <numFmt numFmtId="175" formatCode="&quot;$&quot;#,##0.00"/>
    <numFmt numFmtId="176" formatCode="_([$€-2]* #,##0.00_);_([$€-2]* \(#,##0.00\);_([$€-2]* &quot;-&quot;??_)"/>
  </numFmts>
  <fonts count="7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Times New Roman"/>
      <family val="2"/>
    </font>
    <font>
      <sz val="12"/>
      <name val="Arial"/>
      <family val="2"/>
    </font>
    <font>
      <sz val="11"/>
      <color indexed="9"/>
      <name val="Times New Roman"/>
      <family val="2"/>
    </font>
    <font>
      <sz val="11"/>
      <color indexed="20"/>
      <name val="Times New Roman"/>
      <family val="2"/>
    </font>
    <font>
      <sz val="10"/>
      <name val="Courier"/>
      <family val="3"/>
    </font>
    <font>
      <b/>
      <sz val="11"/>
      <color indexed="52"/>
      <name val="Times New Roman"/>
      <family val="2"/>
    </font>
    <font>
      <b/>
      <sz val="11"/>
      <color indexed="9"/>
      <name val="Times New Roman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Helv"/>
    </font>
    <font>
      <b/>
      <sz val="12"/>
      <color indexed="9"/>
      <name val="Arial"/>
      <family val="2"/>
    </font>
    <font>
      <i/>
      <sz val="11"/>
      <color indexed="23"/>
      <name val="Times New Roman"/>
      <family val="2"/>
    </font>
    <font>
      <b/>
      <i/>
      <sz val="10"/>
      <name val="Arial"/>
      <family val="2"/>
    </font>
    <font>
      <sz val="11"/>
      <color indexed="17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b/>
      <sz val="14"/>
      <name val="Arial"/>
      <family val="2"/>
    </font>
    <font>
      <b/>
      <sz val="12"/>
      <color indexed="10"/>
      <name val="Arial"/>
      <family val="2"/>
    </font>
    <font>
      <sz val="11"/>
      <color indexed="62"/>
      <name val="Times New Roman"/>
      <family val="2"/>
    </font>
    <font>
      <sz val="11"/>
      <color indexed="52"/>
      <name val="Times New Roman"/>
      <family val="2"/>
    </font>
    <font>
      <sz val="11"/>
      <color indexed="60"/>
      <name val="Times New Roman"/>
      <family val="2"/>
    </font>
    <font>
      <sz val="10"/>
      <name val="Trebuchet MS"/>
      <family val="2"/>
    </font>
    <font>
      <sz val="10"/>
      <name val="Helv"/>
    </font>
    <font>
      <b/>
      <sz val="11"/>
      <color indexed="63"/>
      <name val="Times New Roman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Times New Roman"/>
      <family val="2"/>
    </font>
    <font>
      <sz val="11"/>
      <color indexed="10"/>
      <name val="Times New Roman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u val="singleAccounting"/>
      <sz val="10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  <font>
      <u/>
      <sz val="12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u/>
      <sz val="11"/>
      <name val="Arial Narrow"/>
      <family val="2"/>
    </font>
    <font>
      <u val="singleAccounting"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color indexed="10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u/>
      <sz val="10"/>
      <name val="Arial"/>
      <family val="2"/>
    </font>
    <font>
      <b/>
      <sz val="8"/>
      <name val="Arial"/>
      <family val="2"/>
    </font>
    <font>
      <u/>
      <sz val="10"/>
      <color indexed="60"/>
      <name val="Arial"/>
      <family val="2"/>
    </font>
    <font>
      <b/>
      <sz val="10"/>
      <color rgb="FFFF0000"/>
      <name val="Arial"/>
      <family val="2"/>
    </font>
    <font>
      <b/>
      <sz val="14"/>
      <name val="Arial Narrow"/>
      <family val="2"/>
    </font>
    <font>
      <b/>
      <u/>
      <sz val="8"/>
      <name val="Arial"/>
      <family val="2"/>
    </font>
    <font>
      <b/>
      <sz val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9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9"/>
      </left>
      <right style="thick">
        <color indexed="9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4">
    <xf numFmtId="0" fontId="0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167" fontId="6" fillId="0" borderId="1" applyFill="0" applyBorder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168" fontId="6" fillId="0" borderId="0" applyFill="0" applyBorder="0" applyProtection="0"/>
    <xf numFmtId="168" fontId="6" fillId="20" borderId="2" applyFill="0" applyBorder="0" applyProtection="0">
      <alignment horizontal="center"/>
    </xf>
    <xf numFmtId="0" fontId="8" fillId="3" borderId="0" applyNumberFormat="0" applyBorder="0" applyAlignment="0" applyProtection="0"/>
    <xf numFmtId="165" fontId="9" fillId="0" borderId="0" applyNumberFormat="0" applyFont="0" applyAlignment="0" applyProtection="0"/>
    <xf numFmtId="165" fontId="9" fillId="0" borderId="0" applyNumberFormat="0" applyFont="0" applyAlignment="0" applyProtection="0"/>
    <xf numFmtId="0" fontId="10" fillId="21" borderId="3" applyNumberFormat="0" applyAlignment="0" applyProtection="0"/>
    <xf numFmtId="0" fontId="11" fillId="22" borderId="4" applyNumberFormat="0" applyAlignment="0" applyProtection="0"/>
    <xf numFmtId="37" fontId="12" fillId="0" borderId="5" applyNumberFormat="0" applyFill="0" applyBorder="0" applyProtection="0">
      <alignment horizontal="right"/>
    </xf>
    <xf numFmtId="37" fontId="12" fillId="20" borderId="5" applyNumberFormat="0" applyFill="0" applyBorder="0" applyProtection="0">
      <alignment horizontal="center"/>
    </xf>
    <xf numFmtId="37" fontId="13" fillId="0" borderId="0" applyNumberFormat="0" applyFill="0" applyBorder="0" applyProtection="0">
      <alignment horizontal="right"/>
    </xf>
    <xf numFmtId="37" fontId="14" fillId="0" borderId="0" applyFill="0" applyBorder="0" applyProtection="0">
      <alignment horizontal="right"/>
    </xf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NumberFormat="0" applyFont="0" applyFill="0" applyBorder="0" applyAlignment="0" applyProtection="0"/>
    <xf numFmtId="43" fontId="15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NumberFormat="0" applyFont="0" applyFill="0" applyBorder="0" applyAlignment="0" applyProtection="0"/>
    <xf numFmtId="44" fontId="15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8" fillId="0" borderId="0" applyNumberFormat="0" applyFill="0" applyBorder="0"/>
    <xf numFmtId="169" fontId="6" fillId="0" borderId="0" applyFill="0" applyBorder="0" applyProtection="0"/>
    <xf numFmtId="176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7" fillId="0" borderId="0"/>
    <xf numFmtId="0" fontId="20" fillId="0" borderId="0">
      <alignment horizontal="right"/>
    </xf>
    <xf numFmtId="0" fontId="20" fillId="0" borderId="0"/>
    <xf numFmtId="0" fontId="21" fillId="4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37" fontId="25" fillId="0" borderId="0" applyNumberFormat="0" applyFill="0" applyBorder="0" applyProtection="0">
      <alignment horizontal="centerContinuous"/>
    </xf>
    <xf numFmtId="37" fontId="26" fillId="0" borderId="0">
      <alignment horizontal="centerContinuous"/>
    </xf>
    <xf numFmtId="0" fontId="27" fillId="7" borderId="3" applyNumberFormat="0" applyAlignment="0" applyProtection="0"/>
    <xf numFmtId="0" fontId="28" fillId="0" borderId="9" applyNumberFormat="0" applyFill="0" applyAlignment="0" applyProtection="0"/>
    <xf numFmtId="0" fontId="29" fillId="23" borderId="0" applyNumberFormat="0" applyBorder="0" applyAlignment="0" applyProtection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" fillId="0" borderId="0"/>
    <xf numFmtId="0" fontId="3" fillId="0" borderId="0"/>
    <xf numFmtId="0" fontId="62" fillId="0" borderId="0"/>
    <xf numFmtId="0" fontId="15" fillId="0" borderId="0"/>
    <xf numFmtId="0" fontId="30" fillId="24" borderId="10" applyNumberFormat="0" applyFont="0" applyAlignment="0" applyProtection="0"/>
    <xf numFmtId="37" fontId="6" fillId="0" borderId="0" applyNumberFormat="0" applyFill="0" applyBorder="0" applyAlignment="0" applyProtection="0">
      <alignment horizontal="right" vertical="center"/>
      <protection locked="0"/>
    </xf>
    <xf numFmtId="37" fontId="16" fillId="0" borderId="11" applyNumberFormat="0" applyFill="0" applyBorder="0" applyProtection="0">
      <alignment horizontal="center"/>
    </xf>
    <xf numFmtId="37" fontId="15" fillId="0" borderId="11" applyNumberFormat="0" applyFill="0" applyBorder="0" applyProtection="0">
      <alignment horizontal="center"/>
    </xf>
    <xf numFmtId="165" fontId="31" fillId="0" borderId="0" applyProtection="0"/>
    <xf numFmtId="0" fontId="32" fillId="21" borderId="12" applyNumberFormat="0" applyAlignment="0" applyProtection="0"/>
    <xf numFmtId="0" fontId="17" fillId="0" borderId="0"/>
    <xf numFmtId="9" fontId="5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NumberFormat="0" applyFont="0" applyFill="0" applyBorder="0" applyAlignment="0" applyProtection="0"/>
    <xf numFmtId="9" fontId="15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10" fontId="6" fillId="0" borderId="0" applyFill="0" applyBorder="0" applyProtection="0"/>
    <xf numFmtId="10" fontId="6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4" fillId="0" borderId="13">
      <alignment horizontal="center"/>
    </xf>
    <xf numFmtId="0" fontId="34" fillId="0" borderId="13">
      <alignment horizontal="center"/>
    </xf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0" fontId="33" fillId="25" borderId="0" applyNumberFormat="0" applyFont="0" applyBorder="0" applyAlignment="0" applyProtection="0"/>
    <xf numFmtId="0" fontId="33" fillId="25" borderId="0" applyNumberFormat="0" applyFont="0" applyBorder="0" applyAlignment="0" applyProtection="0"/>
    <xf numFmtId="0" fontId="16" fillId="0" borderId="0" applyNumberFormat="0" applyFill="0" applyBorder="0" applyProtection="0">
      <alignment horizontal="center" wrapText="1"/>
    </xf>
    <xf numFmtId="0" fontId="15" fillId="0" borderId="0" applyNumberFormat="0" applyFill="0" applyBorder="0" applyProtection="0">
      <alignment horizontal="center" wrapText="1"/>
    </xf>
    <xf numFmtId="164" fontId="16" fillId="0" borderId="0">
      <alignment horizontal="left" wrapText="1"/>
    </xf>
    <xf numFmtId="164" fontId="16" fillId="0" borderId="0">
      <alignment horizontal="left" wrapText="1"/>
    </xf>
    <xf numFmtId="164" fontId="15" fillId="0" borderId="0">
      <alignment horizontal="left" wrapText="1"/>
    </xf>
    <xf numFmtId="164" fontId="15" fillId="0" borderId="0">
      <alignment horizontal="left" wrapText="1"/>
    </xf>
    <xf numFmtId="164" fontId="15" fillId="0" borderId="0">
      <alignment horizontal="left" wrapText="1"/>
    </xf>
    <xf numFmtId="164" fontId="16" fillId="0" borderId="0">
      <alignment horizontal="left" wrapText="1"/>
    </xf>
    <xf numFmtId="37" fontId="6" fillId="0" borderId="0" applyFill="0" applyBorder="0" applyProtection="0"/>
    <xf numFmtId="37" fontId="6" fillId="0" borderId="0" applyFill="0" applyBorder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18" fillId="26" borderId="15">
      <alignment horizontal="center" vertical="top"/>
    </xf>
    <xf numFmtId="0" fontId="15" fillId="0" borderId="0"/>
    <xf numFmtId="37" fontId="15" fillId="0" borderId="11" applyNumberFormat="0" applyFill="0" applyBorder="0" applyProtection="0">
      <alignment horizontal="center"/>
    </xf>
    <xf numFmtId="0" fontId="15" fillId="0" borderId="0" applyNumberFormat="0" applyFill="0" applyBorder="0" applyProtection="0">
      <alignment horizontal="center" wrapText="1"/>
    </xf>
    <xf numFmtId="164" fontId="15" fillId="0" borderId="0">
      <alignment horizontal="left" wrapText="1"/>
    </xf>
    <xf numFmtId="165" fontId="9" fillId="0" borderId="0" applyNumberFormat="0" applyFont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4" fillId="0" borderId="13">
      <alignment horizontal="center"/>
    </xf>
    <xf numFmtId="3" fontId="33" fillId="0" borderId="0" applyFont="0" applyFill="0" applyBorder="0" applyAlignment="0" applyProtection="0"/>
    <xf numFmtId="0" fontId="33" fillId="25" borderId="0" applyNumberFormat="0" applyFont="0" applyBorder="0" applyAlignment="0" applyProtection="0"/>
    <xf numFmtId="164" fontId="15" fillId="0" borderId="0">
      <alignment horizontal="left" wrapText="1"/>
    </xf>
    <xf numFmtId="0" fontId="1" fillId="0" borderId="0"/>
  </cellStyleXfs>
  <cellXfs count="297">
    <xf numFmtId="0" fontId="0" fillId="0" borderId="0" xfId="0"/>
    <xf numFmtId="0" fontId="0" fillId="20" borderId="0" xfId="0" applyFill="1"/>
    <xf numFmtId="0" fontId="39" fillId="20" borderId="0" xfId="0" applyFont="1" applyFill="1" applyBorder="1" applyAlignment="1">
      <alignment horizontal="center"/>
    </xf>
    <xf numFmtId="0" fontId="40" fillId="20" borderId="0" xfId="0" applyFont="1" applyFill="1" applyBorder="1" applyAlignment="1">
      <alignment horizontal="left"/>
    </xf>
    <xf numFmtId="0" fontId="39" fillId="20" borderId="0" xfId="0" applyFont="1" applyFill="1" applyBorder="1" applyAlignment="1">
      <alignment horizontal="left"/>
    </xf>
    <xf numFmtId="0" fontId="16" fillId="20" borderId="0" xfId="0" applyFont="1" applyFill="1" applyBorder="1" applyAlignment="1">
      <alignment horizontal="left" indent="1"/>
    </xf>
    <xf numFmtId="0" fontId="16" fillId="20" borderId="0" xfId="0" applyFont="1" applyFill="1" applyAlignment="1">
      <alignment horizontal="left" indent="1"/>
    </xf>
    <xf numFmtId="0" fontId="16" fillId="20" borderId="0" xfId="0" applyFont="1" applyFill="1" applyBorder="1" applyAlignment="1">
      <alignment horizontal="left"/>
    </xf>
    <xf numFmtId="0" fontId="39" fillId="20" borderId="0" xfId="0" applyFont="1" applyFill="1"/>
    <xf numFmtId="0" fontId="16" fillId="20" borderId="0" xfId="0" applyFont="1" applyFill="1" applyBorder="1" applyAlignment="1"/>
    <xf numFmtId="0" fontId="0" fillId="20" borderId="0" xfId="0" applyFill="1" applyAlignment="1">
      <alignment horizontal="center"/>
    </xf>
    <xf numFmtId="0" fontId="40" fillId="20" borderId="0" xfId="0" applyFont="1" applyFill="1"/>
    <xf numFmtId="42" fontId="0" fillId="20" borderId="0" xfId="0" applyNumberFormat="1" applyFill="1"/>
    <xf numFmtId="0" fontId="42" fillId="20" borderId="0" xfId="0" applyFont="1" applyFill="1" applyAlignment="1">
      <alignment horizontal="center"/>
    </xf>
    <xf numFmtId="0" fontId="16" fillId="20" borderId="0" xfId="0" applyFont="1" applyFill="1"/>
    <xf numFmtId="0" fontId="16" fillId="20" borderId="0" xfId="0" applyFont="1" applyFill="1" applyAlignment="1">
      <alignment horizontal="left"/>
    </xf>
    <xf numFmtId="42" fontId="40" fillId="20" borderId="0" xfId="0" applyNumberFormat="1" applyFont="1" applyFill="1" applyAlignment="1">
      <alignment horizontal="center"/>
    </xf>
    <xf numFmtId="42" fontId="15" fillId="20" borderId="0" xfId="57" applyNumberFormat="1" applyFont="1" applyFill="1"/>
    <xf numFmtId="42" fontId="43" fillId="20" borderId="0" xfId="57" applyNumberFormat="1" applyFont="1" applyFill="1"/>
    <xf numFmtId="42" fontId="0" fillId="20" borderId="16" xfId="0" applyNumberFormat="1" applyFill="1" applyBorder="1"/>
    <xf numFmtId="42" fontId="40" fillId="20" borderId="0" xfId="0" applyNumberFormat="1" applyFont="1" applyFill="1"/>
    <xf numFmtId="0" fontId="40" fillId="20" borderId="0" xfId="0" applyFont="1" applyFill="1" applyBorder="1" applyAlignment="1">
      <alignment horizontal="left" indent="1"/>
    </xf>
    <xf numFmtId="42" fontId="40" fillId="20" borderId="0" xfId="57" applyNumberFormat="1" applyFont="1" applyFill="1"/>
    <xf numFmtId="6" fontId="15" fillId="20" borderId="0" xfId="57" applyNumberFormat="1" applyFont="1" applyFill="1"/>
    <xf numFmtId="6" fontId="0" fillId="20" borderId="0" xfId="0" applyNumberFormat="1" applyFill="1"/>
    <xf numFmtId="44" fontId="0" fillId="20" borderId="0" xfId="0" applyNumberFormat="1" applyFill="1"/>
    <xf numFmtId="6" fontId="0" fillId="20" borderId="0" xfId="0" applyNumberFormat="1" applyFill="1" applyBorder="1"/>
    <xf numFmtId="42" fontId="0" fillId="20" borderId="0" xfId="0" applyNumberFormat="1" applyFill="1" applyBorder="1"/>
    <xf numFmtId="0" fontId="0" fillId="20" borderId="0" xfId="0" applyFill="1" applyAlignment="1"/>
    <xf numFmtId="0" fontId="15" fillId="20" borderId="0" xfId="0" applyFont="1" applyFill="1" applyAlignment="1">
      <alignment horizontal="center"/>
    </xf>
    <xf numFmtId="0" fontId="40" fillId="20" borderId="0" xfId="0" applyFont="1" applyFill="1" applyBorder="1" applyAlignment="1">
      <alignment horizontal="center"/>
    </xf>
    <xf numFmtId="0" fontId="15" fillId="20" borderId="0" xfId="0" applyFont="1" applyFill="1" applyBorder="1" applyAlignment="1">
      <alignment horizontal="center"/>
    </xf>
    <xf numFmtId="0" fontId="15" fillId="20" borderId="0" xfId="0" applyFont="1" applyFill="1" applyBorder="1" applyAlignment="1">
      <alignment horizontal="center" wrapText="1"/>
    </xf>
    <xf numFmtId="3" fontId="14" fillId="20" borderId="0" xfId="0" quotePrefix="1" applyNumberFormat="1" applyFont="1" applyFill="1" applyBorder="1" applyAlignment="1">
      <alignment horizontal="center" wrapText="1"/>
    </xf>
    <xf numFmtId="0" fontId="16" fillId="20" borderId="0" xfId="0" applyFont="1" applyFill="1" applyBorder="1" applyAlignment="1">
      <alignment horizontal="left" vertical="center"/>
    </xf>
    <xf numFmtId="0" fontId="0" fillId="20" borderId="0" xfId="0" applyFill="1" applyAlignment="1">
      <alignment vertical="center"/>
    </xf>
    <xf numFmtId="42" fontId="15" fillId="20" borderId="0" xfId="57" applyNumberFormat="1" applyFont="1" applyFill="1" applyAlignment="1">
      <alignment vertical="center"/>
    </xf>
    <xf numFmtId="6" fontId="15" fillId="20" borderId="0" xfId="57" applyNumberFormat="1" applyFont="1" applyFill="1" applyAlignment="1">
      <alignment vertical="center"/>
    </xf>
    <xf numFmtId="170" fontId="15" fillId="20" borderId="0" xfId="0" applyNumberFormat="1" applyFont="1" applyFill="1" applyBorder="1" applyAlignment="1">
      <alignment horizontal="center"/>
    </xf>
    <xf numFmtId="170" fontId="15" fillId="20" borderId="0" xfId="0" applyNumberFormat="1" applyFont="1" applyFill="1" applyAlignment="1">
      <alignment horizontal="center"/>
    </xf>
    <xf numFmtId="42" fontId="43" fillId="20" borderId="0" xfId="0" applyNumberFormat="1" applyFont="1" applyFill="1"/>
    <xf numFmtId="42" fontId="15" fillId="20" borderId="0" xfId="57" applyNumberFormat="1" applyFont="1" applyFill="1" applyBorder="1" applyAlignment="1"/>
    <xf numFmtId="0" fontId="46" fillId="20" borderId="0" xfId="0" applyFont="1" applyFill="1"/>
    <xf numFmtId="0" fontId="0" fillId="20" borderId="0" xfId="0" quotePrefix="1" applyFill="1" applyAlignment="1">
      <alignment horizontal="right"/>
    </xf>
    <xf numFmtId="0" fontId="15" fillId="20" borderId="0" xfId="0" applyFont="1" applyFill="1" applyBorder="1" applyAlignment="1">
      <alignment horizontal="left" indent="1"/>
    </xf>
    <xf numFmtId="166" fontId="40" fillId="20" borderId="0" xfId="57" applyNumberFormat="1" applyFont="1" applyFill="1" applyBorder="1"/>
    <xf numFmtId="0" fontId="41" fillId="20" borderId="0" xfId="0" applyFont="1" applyFill="1" applyBorder="1" applyAlignment="1">
      <alignment horizontal="center" wrapText="1"/>
    </xf>
    <xf numFmtId="0" fontId="0" fillId="20" borderId="17" xfId="0" applyFill="1" applyBorder="1"/>
    <xf numFmtId="0" fontId="40" fillId="20" borderId="17" xfId="0" applyFont="1" applyFill="1" applyBorder="1" applyAlignment="1">
      <alignment horizontal="left"/>
    </xf>
    <xf numFmtId="0" fontId="44" fillId="20" borderId="0" xfId="0" applyFont="1" applyFill="1" applyAlignment="1">
      <alignment horizontal="center"/>
    </xf>
    <xf numFmtId="42" fontId="15" fillId="20" borderId="17" xfId="57" applyNumberFormat="1" applyFont="1" applyFill="1" applyBorder="1"/>
    <xf numFmtId="166" fontId="40" fillId="20" borderId="17" xfId="57" applyNumberFormat="1" applyFont="1" applyFill="1" applyBorder="1"/>
    <xf numFmtId="42" fontId="40" fillId="20" borderId="16" xfId="0" applyNumberFormat="1" applyFont="1" applyFill="1" applyBorder="1"/>
    <xf numFmtId="166" fontId="40" fillId="20" borderId="16" xfId="57" applyNumberFormat="1" applyFont="1" applyFill="1" applyBorder="1"/>
    <xf numFmtId="166" fontId="15" fillId="20" borderId="0" xfId="57" applyNumberFormat="1" applyFont="1" applyFill="1" applyBorder="1"/>
    <xf numFmtId="166" fontId="43" fillId="20" borderId="0" xfId="57" applyNumberFormat="1" applyFont="1" applyFill="1" applyBorder="1"/>
    <xf numFmtId="0" fontId="15" fillId="20" borderId="0" xfId="0" applyFont="1" applyFill="1" applyBorder="1" applyAlignment="1">
      <alignment horizontal="left"/>
    </xf>
    <xf numFmtId="42" fontId="15" fillId="20" borderId="0" xfId="57" applyNumberFormat="1" applyFont="1" applyFill="1" applyBorder="1"/>
    <xf numFmtId="171" fontId="15" fillId="20" borderId="0" xfId="57" applyNumberFormat="1" applyFont="1" applyFill="1" applyBorder="1"/>
    <xf numFmtId="166" fontId="47" fillId="20" borderId="0" xfId="57" applyNumberFormat="1" applyFont="1" applyFill="1" applyBorder="1"/>
    <xf numFmtId="42" fontId="40" fillId="20" borderId="0" xfId="57" applyNumberFormat="1" applyFont="1" applyFill="1" applyBorder="1"/>
    <xf numFmtId="0" fontId="49" fillId="20" borderId="0" xfId="0" applyFont="1" applyFill="1"/>
    <xf numFmtId="0" fontId="49" fillId="20" borderId="19" xfId="0" applyFont="1" applyFill="1" applyBorder="1" applyAlignment="1">
      <alignment horizontal="center"/>
    </xf>
    <xf numFmtId="0" fontId="49" fillId="20" borderId="20" xfId="0" applyFont="1" applyFill="1" applyBorder="1" applyAlignment="1">
      <alignment horizontal="center"/>
    </xf>
    <xf numFmtId="0" fontId="49" fillId="20" borderId="0" xfId="0" applyFont="1" applyFill="1" applyAlignment="1">
      <alignment horizontal="center"/>
    </xf>
    <xf numFmtId="172" fontId="49" fillId="20" borderId="0" xfId="0" applyNumberFormat="1" applyFont="1" applyFill="1" applyAlignment="1">
      <alignment horizontal="center"/>
    </xf>
    <xf numFmtId="0" fontId="50" fillId="20" borderId="16" xfId="0" applyFont="1" applyFill="1" applyBorder="1" applyAlignment="1">
      <alignment horizontal="center"/>
    </xf>
    <xf numFmtId="0" fontId="50" fillId="20" borderId="0" xfId="0" applyFont="1" applyFill="1"/>
    <xf numFmtId="0" fontId="50" fillId="20" borderId="16" xfId="0" applyFont="1" applyFill="1" applyBorder="1"/>
    <xf numFmtId="0" fontId="49" fillId="20" borderId="0" xfId="0" applyFont="1" applyFill="1" applyAlignment="1">
      <alignment horizontal="left"/>
    </xf>
    <xf numFmtId="43" fontId="49" fillId="20" borderId="0" xfId="0" applyNumberFormat="1" applyFont="1" applyFill="1"/>
    <xf numFmtId="43" fontId="49" fillId="20" borderId="18" xfId="0" applyNumberFormat="1" applyFont="1" applyFill="1" applyBorder="1"/>
    <xf numFmtId="3" fontId="49" fillId="20" borderId="0" xfId="0" applyNumberFormat="1" applyFont="1" applyFill="1"/>
    <xf numFmtId="42" fontId="49" fillId="20" borderId="0" xfId="0" applyNumberFormat="1" applyFont="1" applyFill="1"/>
    <xf numFmtId="10" fontId="41" fillId="20" borderId="0" xfId="0" applyNumberFormat="1" applyFont="1" applyFill="1"/>
    <xf numFmtId="0" fontId="15" fillId="20" borderId="0" xfId="0" applyFont="1" applyFill="1" applyAlignment="1">
      <alignment horizontal="left" indent="1"/>
    </xf>
    <xf numFmtId="0" fontId="15" fillId="20" borderId="0" xfId="0" applyFont="1" applyFill="1" applyAlignment="1">
      <alignment horizontal="left"/>
    </xf>
    <xf numFmtId="0" fontId="15" fillId="20" borderId="0" xfId="0" applyFont="1" applyFill="1"/>
    <xf numFmtId="0" fontId="15" fillId="20" borderId="0" xfId="0" applyFont="1" applyFill="1" applyBorder="1" applyAlignment="1">
      <alignment horizontal="left" vertical="center"/>
    </xf>
    <xf numFmtId="0" fontId="15" fillId="20" borderId="0" xfId="0" applyFont="1" applyFill="1" applyBorder="1" applyAlignment="1"/>
    <xf numFmtId="0" fontId="49" fillId="20" borderId="17" xfId="0" applyFont="1" applyFill="1" applyBorder="1"/>
    <xf numFmtId="0" fontId="51" fillId="20" borderId="0" xfId="0" applyFont="1" applyFill="1"/>
    <xf numFmtId="0" fontId="49" fillId="20" borderId="0" xfId="0" applyFont="1" applyFill="1" applyBorder="1"/>
    <xf numFmtId="6" fontId="40" fillId="20" borderId="0" xfId="57" applyNumberFormat="1" applyFont="1" applyFill="1"/>
    <xf numFmtId="0" fontId="0" fillId="20" borderId="0" xfId="0" applyFill="1" applyBorder="1"/>
    <xf numFmtId="6" fontId="0" fillId="20" borderId="21" xfId="0" applyNumberFormat="1" applyFill="1" applyBorder="1"/>
    <xf numFmtId="6" fontId="0" fillId="20" borderId="22" xfId="0" applyNumberFormat="1" applyFill="1" applyBorder="1"/>
    <xf numFmtId="6" fontId="0" fillId="20" borderId="22" xfId="0" applyNumberFormat="1" applyFill="1" applyBorder="1" applyAlignment="1"/>
    <xf numFmtId="6" fontId="46" fillId="20" borderId="22" xfId="0" applyNumberFormat="1" applyFont="1" applyFill="1" applyBorder="1"/>
    <xf numFmtId="6" fontId="52" fillId="20" borderId="22" xfId="0" applyNumberFormat="1" applyFont="1" applyFill="1" applyBorder="1"/>
    <xf numFmtId="6" fontId="0" fillId="27" borderId="22" xfId="0" applyNumberFormat="1" applyFill="1" applyBorder="1"/>
    <xf numFmtId="6" fontId="40" fillId="20" borderId="22" xfId="0" applyNumberFormat="1" applyFont="1" applyFill="1" applyBorder="1" applyAlignment="1">
      <alignment horizontal="center"/>
    </xf>
    <xf numFmtId="6" fontId="40" fillId="20" borderId="0" xfId="0" applyNumberFormat="1" applyFont="1" applyFill="1" applyAlignment="1">
      <alignment horizontal="center"/>
    </xf>
    <xf numFmtId="6" fontId="0" fillId="20" borderId="23" xfId="0" applyNumberFormat="1" applyFill="1" applyBorder="1"/>
    <xf numFmtId="6" fontId="52" fillId="20" borderId="0" xfId="0" applyNumberFormat="1" applyFont="1" applyFill="1"/>
    <xf numFmtId="6" fontId="40" fillId="20" borderId="0" xfId="0" applyNumberFormat="1" applyFont="1" applyFill="1" applyBorder="1" applyAlignment="1">
      <alignment horizontal="center"/>
    </xf>
    <xf numFmtId="6" fontId="0" fillId="27" borderId="0" xfId="0" applyNumberFormat="1" applyFill="1" applyBorder="1"/>
    <xf numFmtId="6" fontId="0" fillId="20" borderId="0" xfId="0" applyNumberFormat="1" applyFill="1" applyBorder="1" applyAlignment="1"/>
    <xf numFmtId="6" fontId="46" fillId="20" borderId="0" xfId="0" applyNumberFormat="1" applyFont="1" applyFill="1" applyBorder="1"/>
    <xf numFmtId="6" fontId="52" fillId="20" borderId="0" xfId="0" applyNumberFormat="1" applyFont="1" applyFill="1" applyBorder="1"/>
    <xf numFmtId="0" fontId="0" fillId="0" borderId="0" xfId="0" applyAlignment="1">
      <alignment wrapText="1"/>
    </xf>
    <xf numFmtId="42" fontId="15" fillId="20" borderId="16" xfId="57" applyNumberFormat="1" applyFont="1" applyFill="1" applyBorder="1"/>
    <xf numFmtId="0" fontId="15" fillId="20" borderId="0" xfId="0" applyFont="1" applyFill="1" applyBorder="1" applyAlignment="1">
      <alignment horizontal="left" vertical="center" indent="1"/>
    </xf>
    <xf numFmtId="0" fontId="15" fillId="20" borderId="0" xfId="0" applyFont="1" applyFill="1" applyBorder="1" applyAlignment="1">
      <alignment horizontal="left" indent="2"/>
    </xf>
    <xf numFmtId="9" fontId="40" fillId="20" borderId="0" xfId="101" applyFont="1" applyFill="1" applyBorder="1"/>
    <xf numFmtId="173" fontId="0" fillId="20" borderId="0" xfId="45" applyNumberFormat="1" applyFont="1" applyFill="1"/>
    <xf numFmtId="0" fontId="44" fillId="20" borderId="0" xfId="0" applyFont="1" applyFill="1" applyAlignment="1"/>
    <xf numFmtId="10" fontId="15" fillId="20" borderId="16" xfId="0" applyNumberFormat="1" applyFont="1" applyFill="1" applyBorder="1"/>
    <xf numFmtId="170" fontId="14" fillId="20" borderId="0" xfId="0" applyNumberFormat="1" applyFont="1" applyFill="1" applyBorder="1" applyAlignment="1">
      <alignment horizontal="center"/>
    </xf>
    <xf numFmtId="10" fontId="40" fillId="20" borderId="0" xfId="101" applyNumberFormat="1" applyFont="1" applyFill="1" applyBorder="1"/>
    <xf numFmtId="6" fontId="40" fillId="20" borderId="0" xfId="0" applyNumberFormat="1" applyFont="1" applyFill="1" applyBorder="1" applyAlignment="1">
      <alignment horizontal="left"/>
    </xf>
    <xf numFmtId="6" fontId="15" fillId="20" borderId="16" xfId="57" applyNumberFormat="1" applyFont="1" applyFill="1" applyBorder="1"/>
    <xf numFmtId="6" fontId="40" fillId="20" borderId="0" xfId="0" applyNumberFormat="1" applyFont="1" applyFill="1"/>
    <xf numFmtId="6" fontId="40" fillId="20" borderId="24" xfId="57" applyNumberFormat="1" applyFont="1" applyFill="1" applyBorder="1"/>
    <xf numFmtId="6" fontId="40" fillId="20" borderId="0" xfId="57" applyNumberFormat="1" applyFont="1" applyFill="1" applyBorder="1"/>
    <xf numFmtId="6" fontId="40" fillId="20" borderId="0" xfId="101" applyNumberFormat="1" applyFont="1" applyFill="1" applyBorder="1"/>
    <xf numFmtId="6" fontId="40" fillId="20" borderId="16" xfId="0" applyNumberFormat="1" applyFont="1" applyFill="1" applyBorder="1"/>
    <xf numFmtId="0" fontId="40" fillId="20" borderId="0" xfId="0" applyFont="1" applyFill="1" applyAlignment="1"/>
    <xf numFmtId="6" fontId="40" fillId="27" borderId="24" xfId="57" applyNumberFormat="1" applyFont="1" applyFill="1" applyBorder="1"/>
    <xf numFmtId="6" fontId="15" fillId="20" borderId="16" xfId="57" applyNumberFormat="1" applyFont="1" applyFill="1" applyBorder="1" applyAlignment="1">
      <alignment vertical="center"/>
    </xf>
    <xf numFmtId="6" fontId="40" fillId="20" borderId="0" xfId="0" applyNumberFormat="1" applyFont="1" applyFill="1" applyAlignment="1">
      <alignment horizontal="right"/>
    </xf>
    <xf numFmtId="170" fontId="14" fillId="20" borderId="0" xfId="0" applyNumberFormat="1" applyFont="1" applyFill="1" applyAlignment="1">
      <alignment horizontal="center"/>
    </xf>
    <xf numFmtId="0" fontId="14" fillId="20" borderId="0" xfId="0" applyFont="1" applyFill="1" applyBorder="1" applyAlignment="1">
      <alignment horizontal="center" wrapText="1"/>
    </xf>
    <xf numFmtId="0" fontId="14" fillId="20" borderId="0" xfId="0" applyFont="1" applyFill="1" applyBorder="1" applyAlignment="1">
      <alignment horizontal="center"/>
    </xf>
    <xf numFmtId="0" fontId="14" fillId="20" borderId="0" xfId="0" applyFont="1" applyFill="1" applyAlignment="1">
      <alignment horizontal="center"/>
    </xf>
    <xf numFmtId="42" fontId="15" fillId="27" borderId="0" xfId="57" applyNumberFormat="1" applyFont="1" applyFill="1"/>
    <xf numFmtId="43" fontId="49" fillId="28" borderId="0" xfId="0" applyNumberFormat="1" applyFont="1" applyFill="1"/>
    <xf numFmtId="42" fontId="15" fillId="28" borderId="0" xfId="57" applyNumberFormat="1" applyFont="1" applyFill="1"/>
    <xf numFmtId="6" fontId="15" fillId="28" borderId="0" xfId="57" applyNumberFormat="1" applyFont="1" applyFill="1"/>
    <xf numFmtId="43" fontId="49" fillId="20" borderId="0" xfId="0" applyNumberFormat="1" applyFont="1" applyFill="1"/>
    <xf numFmtId="0" fontId="49" fillId="20" borderId="0" xfId="0" applyFont="1" applyFill="1"/>
    <xf numFmtId="10" fontId="49" fillId="28" borderId="0" xfId="0" applyNumberFormat="1" applyFont="1" applyFill="1"/>
    <xf numFmtId="43" fontId="0" fillId="20" borderId="0" xfId="0" applyNumberFormat="1" applyFill="1"/>
    <xf numFmtId="0" fontId="25" fillId="20" borderId="0" xfId="0" applyFont="1" applyFill="1" applyAlignment="1"/>
    <xf numFmtId="0" fontId="48" fillId="20" borderId="0" xfId="0" applyFont="1" applyFill="1" applyAlignment="1"/>
    <xf numFmtId="6" fontId="15" fillId="20" borderId="0" xfId="57" applyNumberFormat="1" applyFont="1" applyFill="1" applyBorder="1"/>
    <xf numFmtId="0" fontId="39" fillId="20" borderId="0" xfId="0" applyFont="1" applyFill="1" applyBorder="1" applyAlignment="1">
      <alignment horizontal="left"/>
    </xf>
    <xf numFmtId="6" fontId="15" fillId="27" borderId="0" xfId="57" applyNumberFormat="1" applyFont="1" applyFill="1"/>
    <xf numFmtId="0" fontId="40" fillId="20" borderId="0" xfId="0" applyFont="1" applyFill="1" applyBorder="1" applyAlignment="1">
      <alignment horizontal="left"/>
    </xf>
    <xf numFmtId="0" fontId="15" fillId="20" borderId="0" xfId="0" applyFont="1" applyFill="1" applyBorder="1" applyAlignment="1">
      <alignment horizontal="left"/>
    </xf>
    <xf numFmtId="0" fontId="15" fillId="20" borderId="0" xfId="0" applyFont="1" applyFill="1" applyBorder="1" applyAlignment="1">
      <alignment horizontal="left" indent="1"/>
    </xf>
    <xf numFmtId="0" fontId="15" fillId="20" borderId="0" xfId="85" applyFont="1" applyFill="1" applyAlignment="1">
      <alignment horizontal="left" indent="1"/>
    </xf>
    <xf numFmtId="0" fontId="15" fillId="20" borderId="0" xfId="85" applyFont="1" applyFill="1" applyBorder="1" applyAlignment="1">
      <alignment horizontal="left" indent="1"/>
    </xf>
    <xf numFmtId="0" fontId="40" fillId="20" borderId="0" xfId="0" applyFont="1" applyFill="1"/>
    <xf numFmtId="0" fontId="40" fillId="20" borderId="0" xfId="85" applyFont="1" applyFill="1" applyBorder="1" applyAlignment="1">
      <alignment horizontal="left" vertical="center"/>
    </xf>
    <xf numFmtId="0" fontId="40" fillId="20" borderId="0" xfId="85" applyFont="1" applyFill="1"/>
    <xf numFmtId="0" fontId="40" fillId="29" borderId="0" xfId="0" applyFont="1" applyFill="1"/>
    <xf numFmtId="0" fontId="0" fillId="29" borderId="0" xfId="0" applyFill="1"/>
    <xf numFmtId="42" fontId="0" fillId="29" borderId="0" xfId="0" applyNumberFormat="1" applyFill="1"/>
    <xf numFmtId="43" fontId="0" fillId="29" borderId="0" xfId="0" applyNumberFormat="1" applyFill="1"/>
    <xf numFmtId="0" fontId="13" fillId="29" borderId="0" xfId="0" applyFont="1" applyFill="1" applyAlignment="1">
      <alignment horizontal="center"/>
    </xf>
    <xf numFmtId="0" fontId="15" fillId="29" borderId="0" xfId="0" applyFont="1" applyFill="1"/>
    <xf numFmtId="0" fontId="39" fillId="29" borderId="0" xfId="0" applyFont="1" applyFill="1"/>
    <xf numFmtId="0" fontId="42" fillId="29" borderId="0" xfId="0" quotePrefix="1" applyFont="1" applyFill="1"/>
    <xf numFmtId="0" fontId="40" fillId="29" borderId="0" xfId="0" applyFont="1" applyFill="1" applyBorder="1" applyAlignment="1">
      <alignment horizontal="left" vertical="center"/>
    </xf>
    <xf numFmtId="0" fontId="15" fillId="29" borderId="0" xfId="0" applyFont="1" applyFill="1" applyBorder="1" applyAlignment="1">
      <alignment horizontal="left" vertical="center"/>
    </xf>
    <xf numFmtId="0" fontId="0" fillId="29" borderId="0" xfId="0" applyFill="1" applyAlignment="1">
      <alignment vertical="center"/>
    </xf>
    <xf numFmtId="3" fontId="14" fillId="29" borderId="0" xfId="0" quotePrefix="1" applyNumberFormat="1" applyFont="1" applyFill="1" applyBorder="1" applyAlignment="1">
      <alignment horizontal="center" vertical="center" wrapText="1"/>
    </xf>
    <xf numFmtId="0" fontId="42" fillId="29" borderId="0" xfId="0" applyFont="1" applyFill="1" applyAlignment="1">
      <alignment horizontal="center"/>
    </xf>
    <xf numFmtId="0" fontId="42" fillId="29" borderId="0" xfId="0" applyFont="1" applyFill="1" applyBorder="1" applyAlignment="1">
      <alignment horizontal="center"/>
    </xf>
    <xf numFmtId="0" fontId="41" fillId="29" borderId="0" xfId="0" applyFont="1" applyFill="1" applyBorder="1" applyAlignment="1">
      <alignment horizontal="left" indent="1"/>
    </xf>
    <xf numFmtId="0" fontId="42" fillId="29" borderId="0" xfId="0" applyFont="1" applyFill="1" applyBorder="1" applyAlignment="1">
      <alignment horizontal="center" wrapText="1"/>
    </xf>
    <xf numFmtId="0" fontId="40" fillId="29" borderId="0" xfId="0" applyFont="1" applyFill="1" applyBorder="1" applyAlignment="1">
      <alignment horizontal="left"/>
    </xf>
    <xf numFmtId="0" fontId="15" fillId="29" borderId="0" xfId="0" applyFont="1" applyFill="1" applyAlignment="1">
      <alignment horizontal="left"/>
    </xf>
    <xf numFmtId="0" fontId="15" fillId="29" borderId="0" xfId="0" applyFont="1" applyFill="1" applyAlignment="1">
      <alignment horizontal="left" indent="1"/>
    </xf>
    <xf numFmtId="170" fontId="42" fillId="29" borderId="0" xfId="0" applyNumberFormat="1" applyFont="1" applyFill="1" applyAlignment="1">
      <alignment horizontal="center"/>
    </xf>
    <xf numFmtId="0" fontId="15" fillId="29" borderId="0" xfId="0" applyFont="1" applyFill="1" applyBorder="1" applyAlignment="1">
      <alignment horizontal="left" indent="1"/>
    </xf>
    <xf numFmtId="170" fontId="42" fillId="29" borderId="0" xfId="0" applyNumberFormat="1" applyFont="1" applyFill="1" applyBorder="1" applyAlignment="1">
      <alignment horizontal="center"/>
    </xf>
    <xf numFmtId="0" fontId="61" fillId="29" borderId="0" xfId="0" applyFont="1" applyFill="1" applyAlignment="1">
      <alignment horizontal="center"/>
    </xf>
    <xf numFmtId="0" fontId="39" fillId="29" borderId="0" xfId="0" applyFont="1" applyFill="1" applyBorder="1" applyAlignment="1">
      <alignment horizontal="left"/>
    </xf>
    <xf numFmtId="0" fontId="40" fillId="29" borderId="0" xfId="0" applyFont="1" applyFill="1" applyBorder="1" applyAlignment="1">
      <alignment horizontal="center"/>
    </xf>
    <xf numFmtId="0" fontId="63" fillId="29" borderId="0" xfId="0" applyFont="1" applyFill="1" applyAlignment="1">
      <alignment horizontal="center"/>
    </xf>
    <xf numFmtId="0" fontId="64" fillId="29" borderId="0" xfId="0" applyFont="1" applyFill="1" applyAlignment="1">
      <alignment horizontal="center"/>
    </xf>
    <xf numFmtId="6" fontId="0" fillId="29" borderId="0" xfId="57" applyNumberFormat="1" applyFont="1" applyFill="1"/>
    <xf numFmtId="6" fontId="0" fillId="29" borderId="0" xfId="0" applyNumberFormat="1" applyFill="1"/>
    <xf numFmtId="8" fontId="15" fillId="29" borderId="0" xfId="85" applyNumberFormat="1" applyFill="1"/>
    <xf numFmtId="6" fontId="15" fillId="30" borderId="0" xfId="85" applyNumberFormat="1" applyFill="1"/>
    <xf numFmtId="6" fontId="15" fillId="30" borderId="0" xfId="85" applyNumberFormat="1" applyFont="1" applyFill="1"/>
    <xf numFmtId="6" fontId="39" fillId="29" borderId="0" xfId="85" applyNumberFormat="1" applyFont="1" applyFill="1"/>
    <xf numFmtId="6" fontId="15" fillId="29" borderId="17" xfId="85" applyNumberFormat="1" applyFill="1" applyBorder="1"/>
    <xf numFmtId="0" fontId="15" fillId="29" borderId="17" xfId="85" applyFill="1" applyBorder="1"/>
    <xf numFmtId="6" fontId="40" fillId="29" borderId="0" xfId="85" applyNumberFormat="1" applyFont="1" applyFill="1"/>
    <xf numFmtId="10" fontId="15" fillId="29" borderId="0" xfId="85" applyNumberFormat="1" applyFill="1"/>
    <xf numFmtId="6" fontId="41" fillId="29" borderId="0" xfId="85" applyNumberFormat="1" applyFont="1" applyFill="1"/>
    <xf numFmtId="0" fontId="15" fillId="29" borderId="0" xfId="85" applyFont="1" applyFill="1" applyBorder="1" applyAlignment="1"/>
    <xf numFmtId="6" fontId="15" fillId="29" borderId="0" xfId="85" applyNumberFormat="1" applyFill="1"/>
    <xf numFmtId="0" fontId="15" fillId="29" borderId="0" xfId="85" applyFont="1" applyFill="1" applyBorder="1" applyAlignment="1">
      <alignment horizontal="left"/>
    </xf>
    <xf numFmtId="0" fontId="40" fillId="29" borderId="0" xfId="85" applyFont="1" applyFill="1" applyBorder="1" applyAlignment="1">
      <alignment horizontal="center"/>
    </xf>
    <xf numFmtId="0" fontId="49" fillId="29" borderId="0" xfId="85" applyFont="1" applyFill="1" applyBorder="1"/>
    <xf numFmtId="42" fontId="49" fillId="29" borderId="17" xfId="85" applyNumberFormat="1" applyFont="1" applyFill="1" applyBorder="1"/>
    <xf numFmtId="0" fontId="49" fillId="29" borderId="17" xfId="85" applyFont="1" applyFill="1" applyBorder="1"/>
    <xf numFmtId="42" fontId="49" fillId="29" borderId="0" xfId="85" applyNumberFormat="1" applyFont="1" applyFill="1"/>
    <xf numFmtId="42" fontId="54" fillId="29" borderId="20" xfId="85" applyNumberFormat="1" applyFont="1" applyFill="1" applyBorder="1" applyAlignment="1">
      <alignment horizontal="center"/>
    </xf>
    <xf numFmtId="42" fontId="54" fillId="29" borderId="19" xfId="85" applyNumberFormat="1" applyFont="1" applyFill="1" applyBorder="1" applyAlignment="1">
      <alignment horizontal="center"/>
    </xf>
    <xf numFmtId="10" fontId="65" fillId="29" borderId="0" xfId="85" applyNumberFormat="1" applyFont="1" applyFill="1" applyAlignment="1">
      <alignment horizontal="left"/>
    </xf>
    <xf numFmtId="0" fontId="49" fillId="29" borderId="0" xfId="85" applyFont="1" applyFill="1"/>
    <xf numFmtId="0" fontId="15" fillId="29" borderId="0" xfId="85" applyFill="1"/>
    <xf numFmtId="0" fontId="40" fillId="29" borderId="0" xfId="85" applyFont="1" applyFill="1"/>
    <xf numFmtId="0" fontId="39" fillId="29" borderId="0" xfId="85" applyFont="1" applyFill="1" applyBorder="1" applyAlignment="1">
      <alignment horizontal="left"/>
    </xf>
    <xf numFmtId="0" fontId="41" fillId="29" borderId="0" xfId="0" applyFont="1" applyFill="1"/>
    <xf numFmtId="43" fontId="49" fillId="29" borderId="0" xfId="0" applyNumberFormat="1" applyFont="1" applyFill="1"/>
    <xf numFmtId="0" fontId="15" fillId="29" borderId="0" xfId="0" applyFont="1" applyFill="1" applyAlignment="1">
      <alignment wrapText="1"/>
    </xf>
    <xf numFmtId="0" fontId="39" fillId="29" borderId="0" xfId="0" applyFont="1" applyFill="1" applyAlignment="1">
      <alignment horizontal="center"/>
    </xf>
    <xf numFmtId="6" fontId="40" fillId="29" borderId="0" xfId="0" applyNumberFormat="1" applyFont="1" applyFill="1"/>
    <xf numFmtId="0" fontId="16" fillId="29" borderId="0" xfId="0" applyFont="1" applyFill="1" applyBorder="1" applyAlignment="1">
      <alignment horizontal="left"/>
    </xf>
    <xf numFmtId="0" fontId="16" fillId="29" borderId="0" xfId="0" applyFont="1" applyFill="1" applyAlignment="1">
      <alignment horizontal="left" indent="1"/>
    </xf>
    <xf numFmtId="6" fontId="40" fillId="29" borderId="0" xfId="57" applyNumberFormat="1" applyFont="1" applyFill="1"/>
    <xf numFmtId="42" fontId="40" fillId="29" borderId="0" xfId="57" applyNumberFormat="1" applyFont="1" applyFill="1"/>
    <xf numFmtId="6" fontId="15" fillId="29" borderId="0" xfId="57" applyNumberFormat="1" applyFont="1" applyFill="1"/>
    <xf numFmtId="42" fontId="15" fillId="29" borderId="0" xfId="57" applyNumberFormat="1" applyFont="1" applyFill="1"/>
    <xf numFmtId="0" fontId="16" fillId="29" borderId="0" xfId="0" applyFont="1" applyFill="1" applyBorder="1" applyAlignment="1">
      <alignment horizontal="left" indent="1"/>
    </xf>
    <xf numFmtId="0" fontId="40" fillId="20" borderId="0" xfId="85" applyFont="1" applyFill="1"/>
    <xf numFmtId="0" fontId="40" fillId="20" borderId="0" xfId="0" applyFont="1" applyFill="1" applyBorder="1" applyAlignment="1">
      <alignment horizontal="center"/>
    </xf>
    <xf numFmtId="0" fontId="40" fillId="29" borderId="0" xfId="0" quotePrefix="1" applyFont="1" applyFill="1"/>
    <xf numFmtId="0" fontId="40" fillId="29" borderId="0" xfId="0" applyFont="1" applyFill="1" applyAlignment="1">
      <alignment horizontal="center"/>
    </xf>
    <xf numFmtId="0" fontId="40" fillId="29" borderId="16" xfId="0" applyFont="1" applyFill="1" applyBorder="1" applyAlignment="1">
      <alignment horizontal="center"/>
    </xf>
    <xf numFmtId="0" fontId="40" fillId="29" borderId="16" xfId="0" applyFont="1" applyFill="1" applyBorder="1"/>
    <xf numFmtId="0" fontId="49" fillId="29" borderId="0" xfId="0" applyNumberFormat="1" applyFont="1" applyFill="1" applyAlignment="1">
      <alignment horizontal="center"/>
    </xf>
    <xf numFmtId="0" fontId="49" fillId="29" borderId="0" xfId="0" applyFont="1" applyFill="1" applyAlignment="1">
      <alignment horizontal="center"/>
    </xf>
    <xf numFmtId="3" fontId="49" fillId="29" borderId="0" xfId="0" applyNumberFormat="1" applyFont="1" applyFill="1" applyAlignment="1"/>
    <xf numFmtId="0" fontId="49" fillId="29" borderId="0" xfId="0" applyFont="1" applyFill="1"/>
    <xf numFmtId="3" fontId="49" fillId="29" borderId="0" xfId="0" applyNumberFormat="1" applyFont="1" applyFill="1"/>
    <xf numFmtId="43" fontId="49" fillId="29" borderId="16" xfId="0" applyNumberFormat="1" applyFont="1" applyFill="1" applyBorder="1"/>
    <xf numFmtId="43" fontId="49" fillId="29" borderId="0" xfId="0" applyNumberFormat="1" applyFont="1" applyFill="1" applyBorder="1"/>
    <xf numFmtId="0" fontId="49" fillId="29" borderId="18" xfId="0" applyFont="1" applyFill="1" applyBorder="1"/>
    <xf numFmtId="0" fontId="0" fillId="29" borderId="0" xfId="0" applyFill="1" applyAlignment="1">
      <alignment horizontal="center"/>
    </xf>
    <xf numFmtId="10" fontId="49" fillId="29" borderId="0" xfId="0" applyNumberFormat="1" applyFont="1" applyFill="1"/>
    <xf numFmtId="0" fontId="50" fillId="29" borderId="16" xfId="0" applyFont="1" applyFill="1" applyBorder="1"/>
    <xf numFmtId="10" fontId="4" fillId="29" borderId="0" xfId="0" applyNumberFormat="1" applyFont="1" applyFill="1"/>
    <xf numFmtId="43" fontId="49" fillId="29" borderId="18" xfId="0" applyNumberFormat="1" applyFont="1" applyFill="1" applyBorder="1"/>
    <xf numFmtId="173" fontId="4" fillId="29" borderId="0" xfId="45" applyNumberFormat="1" applyFont="1" applyFill="1"/>
    <xf numFmtId="0" fontId="49" fillId="29" borderId="19" xfId="0" applyFont="1" applyFill="1" applyBorder="1" applyAlignment="1">
      <alignment horizontal="center"/>
    </xf>
    <xf numFmtId="0" fontId="49" fillId="29" borderId="20" xfId="0" applyFont="1" applyFill="1" applyBorder="1" applyAlignment="1">
      <alignment horizontal="center"/>
    </xf>
    <xf numFmtId="172" fontId="49" fillId="29" borderId="0" xfId="0" applyNumberFormat="1" applyFont="1" applyFill="1" applyAlignment="1">
      <alignment horizontal="center"/>
    </xf>
    <xf numFmtId="0" fontId="50" fillId="29" borderId="16" xfId="0" applyFont="1" applyFill="1" applyBorder="1" applyAlignment="1">
      <alignment horizontal="center"/>
    </xf>
    <xf numFmtId="0" fontId="50" fillId="29" borderId="0" xfId="0" applyFont="1" applyFill="1"/>
    <xf numFmtId="10" fontId="0" fillId="29" borderId="0" xfId="0" applyNumberFormat="1" applyFill="1"/>
    <xf numFmtId="175" fontId="4" fillId="29" borderId="0" xfId="0" applyNumberFormat="1" applyFont="1" applyFill="1"/>
    <xf numFmtId="10" fontId="4" fillId="29" borderId="16" xfId="0" applyNumberFormat="1" applyFont="1" applyFill="1" applyBorder="1"/>
    <xf numFmtId="0" fontId="54" fillId="29" borderId="0" xfId="0" applyFont="1" applyFill="1" applyAlignment="1">
      <alignment horizontal="center"/>
    </xf>
    <xf numFmtId="0" fontId="0" fillId="29" borderId="0" xfId="0" applyNumberFormat="1" applyFill="1"/>
    <xf numFmtId="0" fontId="66" fillId="29" borderId="0" xfId="0" applyFont="1" applyFill="1" applyBorder="1" applyAlignment="1">
      <alignment horizontal="left"/>
    </xf>
    <xf numFmtId="10" fontId="15" fillId="29" borderId="0" xfId="0" applyNumberFormat="1" applyFont="1" applyFill="1"/>
    <xf numFmtId="10" fontId="40" fillId="29" borderId="0" xfId="0" applyNumberFormat="1" applyFont="1" applyFill="1"/>
    <xf numFmtId="174" fontId="0" fillId="29" borderId="0" xfId="0" applyNumberFormat="1" applyFill="1"/>
    <xf numFmtId="0" fontId="4" fillId="29" borderId="0" xfId="0" applyNumberFormat="1" applyFont="1" applyFill="1"/>
    <xf numFmtId="174" fontId="4" fillId="29" borderId="0" xfId="0" applyNumberFormat="1" applyFont="1" applyFill="1"/>
    <xf numFmtId="0" fontId="0" fillId="29" borderId="0" xfId="0" applyFill="1"/>
    <xf numFmtId="0" fontId="40" fillId="29" borderId="0" xfId="0" applyFont="1" applyFill="1"/>
    <xf numFmtId="0" fontId="15" fillId="29" borderId="0" xfId="0" applyFont="1" applyFill="1"/>
    <xf numFmtId="0" fontId="40" fillId="29" borderId="0" xfId="0" applyFont="1" applyFill="1" applyAlignment="1">
      <alignment horizontal="center"/>
    </xf>
    <xf numFmtId="0" fontId="40" fillId="29" borderId="0" xfId="0" quotePrefix="1" applyFont="1" applyFill="1"/>
    <xf numFmtId="0" fontId="66" fillId="29" borderId="0" xfId="0" applyFont="1" applyFill="1" applyBorder="1" applyAlignment="1">
      <alignment horizontal="left"/>
    </xf>
    <xf numFmtId="0" fontId="0" fillId="29" borderId="0" xfId="0" applyFill="1" applyAlignment="1">
      <alignment horizontal="center"/>
    </xf>
    <xf numFmtId="0" fontId="49" fillId="29" borderId="0" xfId="0" applyFont="1" applyFill="1" applyAlignment="1">
      <alignment horizontal="center"/>
    </xf>
    <xf numFmtId="0" fontId="49" fillId="29" borderId="0" xfId="0" applyFont="1" applyFill="1"/>
    <xf numFmtId="3" fontId="49" fillId="29" borderId="0" xfId="0" applyNumberFormat="1" applyFont="1" applyFill="1"/>
    <xf numFmtId="43" fontId="49" fillId="29" borderId="0" xfId="0" applyNumberFormat="1" applyFont="1" applyFill="1"/>
    <xf numFmtId="0" fontId="49" fillId="29" borderId="0" xfId="0" applyFont="1" applyFill="1" applyAlignment="1">
      <alignment horizontal="left"/>
    </xf>
    <xf numFmtId="10" fontId="49" fillId="29" borderId="0" xfId="0" applyNumberFormat="1" applyFont="1" applyFill="1"/>
    <xf numFmtId="174" fontId="4" fillId="29" borderId="16" xfId="0" applyNumberFormat="1" applyFont="1" applyFill="1" applyBorder="1"/>
    <xf numFmtId="10" fontId="0" fillId="29" borderId="16" xfId="0" applyNumberFormat="1" applyFill="1" applyBorder="1"/>
    <xf numFmtId="0" fontId="0" fillId="29" borderId="16" xfId="0" applyFill="1" applyBorder="1"/>
    <xf numFmtId="0" fontId="41" fillId="20" borderId="0" xfId="0" applyFont="1" applyFill="1"/>
    <xf numFmtId="38" fontId="15" fillId="20" borderId="0" xfId="57" applyNumberFormat="1" applyFont="1" applyFill="1"/>
    <xf numFmtId="38" fontId="0" fillId="20" borderId="0" xfId="0" applyNumberFormat="1" applyFill="1"/>
    <xf numFmtId="38" fontId="40" fillId="20" borderId="0" xfId="101" applyNumberFormat="1" applyFont="1" applyFill="1" applyBorder="1"/>
    <xf numFmtId="0" fontId="15" fillId="29" borderId="0" xfId="85" applyFill="1" applyBorder="1"/>
    <xf numFmtId="5" fontId="0" fillId="29" borderId="0" xfId="0" applyNumberFormat="1" applyFill="1"/>
    <xf numFmtId="5" fontId="40" fillId="29" borderId="0" xfId="0" applyNumberFormat="1" applyFont="1" applyFill="1"/>
    <xf numFmtId="5" fontId="0" fillId="29" borderId="0" xfId="57" applyNumberFormat="1" applyFont="1" applyFill="1"/>
    <xf numFmtId="6" fontId="40" fillId="31" borderId="0" xfId="57" applyNumberFormat="1" applyFont="1" applyFill="1"/>
    <xf numFmtId="0" fontId="68" fillId="29" borderId="0" xfId="0" applyFont="1" applyFill="1"/>
    <xf numFmtId="0" fontId="64" fillId="29" borderId="0" xfId="0" applyFont="1" applyFill="1"/>
    <xf numFmtId="0" fontId="42" fillId="20" borderId="0" xfId="0" applyFont="1" applyFill="1" applyAlignment="1"/>
    <xf numFmtId="44" fontId="0" fillId="29" borderId="0" xfId="57" applyFont="1" applyFill="1"/>
    <xf numFmtId="9" fontId="15" fillId="29" borderId="0" xfId="101" applyFont="1" applyFill="1"/>
    <xf numFmtId="8" fontId="0" fillId="29" borderId="0" xfId="0" applyNumberFormat="1" applyFill="1"/>
    <xf numFmtId="8" fontId="15" fillId="20" borderId="0" xfId="57" applyNumberFormat="1" applyFont="1" applyFill="1"/>
    <xf numFmtId="10" fontId="0" fillId="29" borderId="0" xfId="101" applyNumberFormat="1" applyFont="1" applyFill="1"/>
    <xf numFmtId="0" fontId="69" fillId="20" borderId="0" xfId="0" applyFont="1" applyFill="1" applyAlignment="1"/>
    <xf numFmtId="0" fontId="25" fillId="20" borderId="0" xfId="0" applyFont="1" applyFill="1" applyAlignment="1">
      <alignment horizontal="center"/>
    </xf>
    <xf numFmtId="6" fontId="40" fillId="20" borderId="16" xfId="0" applyNumberFormat="1" applyFont="1" applyFill="1" applyBorder="1" applyAlignment="1">
      <alignment horizontal="center"/>
    </xf>
    <xf numFmtId="0" fontId="0" fillId="20" borderId="0" xfId="0" applyFill="1" applyAlignment="1">
      <alignment horizontal="center"/>
    </xf>
    <xf numFmtId="0" fontId="25" fillId="29" borderId="0" xfId="0" applyFont="1" applyFill="1" applyAlignment="1">
      <alignment horizontal="center"/>
    </xf>
    <xf numFmtId="0" fontId="0" fillId="20" borderId="0" xfId="0" applyFill="1" applyAlignment="1">
      <alignment wrapText="1"/>
    </xf>
    <xf numFmtId="0" fontId="0" fillId="0" borderId="0" xfId="0" applyAlignment="1">
      <alignment wrapText="1"/>
    </xf>
    <xf numFmtId="0" fontId="60" fillId="20" borderId="0" xfId="0" applyFont="1" applyFill="1" applyBorder="1" applyAlignment="1">
      <alignment horizontal="center"/>
    </xf>
    <xf numFmtId="0" fontId="40" fillId="20" borderId="0" xfId="0" applyFont="1" applyFill="1" applyBorder="1" applyAlignment="1">
      <alignment horizontal="center"/>
    </xf>
    <xf numFmtId="0" fontId="12" fillId="20" borderId="16" xfId="0" applyFont="1" applyFill="1" applyBorder="1" applyAlignment="1">
      <alignment horizontal="center"/>
    </xf>
    <xf numFmtId="0" fontId="49" fillId="20" borderId="16" xfId="0" applyFont="1" applyFill="1" applyBorder="1" applyAlignment="1">
      <alignment horizontal="center"/>
    </xf>
    <xf numFmtId="0" fontId="48" fillId="20" borderId="0" xfId="0" applyFont="1" applyFill="1" applyAlignment="1">
      <alignment horizontal="center"/>
    </xf>
    <xf numFmtId="0" fontId="12" fillId="29" borderId="16" xfId="0" applyFont="1" applyFill="1" applyBorder="1" applyAlignment="1">
      <alignment horizontal="center"/>
    </xf>
    <xf numFmtId="0" fontId="49" fillId="29" borderId="16" xfId="0" applyFont="1" applyFill="1" applyBorder="1" applyAlignment="1">
      <alignment horizontal="center"/>
    </xf>
    <xf numFmtId="0" fontId="40" fillId="29" borderId="16" xfId="0" applyFont="1" applyFill="1" applyBorder="1" applyAlignment="1">
      <alignment horizontal="center"/>
    </xf>
    <xf numFmtId="0" fontId="12" fillId="29" borderId="16" xfId="85" applyFont="1" applyFill="1" applyBorder="1" applyAlignment="1">
      <alignment horizontal="center"/>
    </xf>
    <xf numFmtId="42" fontId="67" fillId="29" borderId="16" xfId="85" applyNumberFormat="1" applyFont="1" applyFill="1" applyBorder="1" applyAlignment="1">
      <alignment horizontal="center"/>
    </xf>
  </cellXfs>
  <cellStyles count="154">
    <cellStyle name="_08August 2010 Actual" xfId="1"/>
    <cellStyle name="_09September 2010 Actual" xfId="2"/>
    <cellStyle name="_10October 2010 Actual" xfId="3"/>
    <cellStyle name="_11November 2010 Actual" xfId="4"/>
    <cellStyle name="_11November 2010 Actual Revised" xfId="5"/>
    <cellStyle name="_12December 2010 Actual" xfId="6"/>
    <cellStyle name="_Cap Settlement Model_WP in OPCo no Dres VS. WP Removed no Dres.(5 Co. Model)" xfId="7"/>
    <cellStyle name="_Cap Settlement Summary-Cases 1-4" xfId="8"/>
    <cellStyle name="20% - Accent1" xfId="9" builtinId="30" customBuiltin="1"/>
    <cellStyle name="20% - Accent2" xfId="10" builtinId="34" customBuiltin="1"/>
    <cellStyle name="20% - Accent3" xfId="11" builtinId="38" customBuiltin="1"/>
    <cellStyle name="20% - Accent4" xfId="12" builtinId="42" customBuiltin="1"/>
    <cellStyle name="20% - Accent5" xfId="13" builtinId="46" customBuiltin="1"/>
    <cellStyle name="20% - Accent6" xfId="14" builtinId="50" customBuiltin="1"/>
    <cellStyle name="40% - Accent1" xfId="15" builtinId="31" customBuiltin="1"/>
    <cellStyle name="40% - Accent2" xfId="16" builtinId="35" customBuiltin="1"/>
    <cellStyle name="40% - Accent3" xfId="17" builtinId="39" customBuiltin="1"/>
    <cellStyle name="40% - Accent4" xfId="18" builtinId="43" customBuiltin="1"/>
    <cellStyle name="40% - Accent5" xfId="19" builtinId="47" customBuiltin="1"/>
    <cellStyle name="40% - Accent6" xfId="20" builtinId="51" customBuiltin="1"/>
    <cellStyle name="4Decimals" xfId="21"/>
    <cellStyle name="60% - Accent1" xfId="22" builtinId="32" customBuiltin="1"/>
    <cellStyle name="60% - Accent2" xfId="23" builtinId="36" customBuiltin="1"/>
    <cellStyle name="60% - Accent3" xfId="24" builtinId="40" customBuiltin="1"/>
    <cellStyle name="60% - Accent4" xfId="25" builtinId="44" customBuiltin="1"/>
    <cellStyle name="60% - Accent5" xfId="26" builtinId="48" customBuiltin="1"/>
    <cellStyle name="60% - Accent6" xfId="27" builtinId="52" customBuiltin="1"/>
    <cellStyle name="Accent1" xfId="28" builtinId="29" customBuiltin="1"/>
    <cellStyle name="Accent2" xfId="29" builtinId="33" customBuiltin="1"/>
    <cellStyle name="Accent3" xfId="30" builtinId="37" customBuiltin="1"/>
    <cellStyle name="Accent4" xfId="31" builtinId="41" customBuiltin="1"/>
    <cellStyle name="Accent5" xfId="32" builtinId="45" customBuiltin="1"/>
    <cellStyle name="Accent6" xfId="33" builtinId="49" customBuiltin="1"/>
    <cellStyle name="AsPercent" xfId="34"/>
    <cellStyle name="AsPercentCenter" xfId="35"/>
    <cellStyle name="Bad" xfId="36" builtinId="27" customBuiltin="1"/>
    <cellStyle name="cajun" xfId="37"/>
    <cellStyle name="cajun 2" xfId="38"/>
    <cellStyle name="cajun 2 2" xfId="139"/>
    <cellStyle name="Calculation" xfId="39" builtinId="22" customBuiltin="1"/>
    <cellStyle name="Check Cell" xfId="40" builtinId="23" customBuiltin="1"/>
    <cellStyle name="ColumnHeader" xfId="41"/>
    <cellStyle name="ColumnHeaderCenter" xfId="42"/>
    <cellStyle name="ColumnHeaderUnderline" xfId="43"/>
    <cellStyle name="ColumnMath" xfId="44"/>
    <cellStyle name="Comma" xfId="45" builtinId="3"/>
    <cellStyle name="Comma 2" xfId="46"/>
    <cellStyle name="Comma 2 2" xfId="47"/>
    <cellStyle name="Comma 2 2 2" xfId="48"/>
    <cellStyle name="Comma 2 3" xfId="49"/>
    <cellStyle name="Comma 3" xfId="50"/>
    <cellStyle name="Comma 3 2" xfId="51"/>
    <cellStyle name="Comma 4" xfId="52"/>
    <cellStyle name="Comma 4 2" xfId="53"/>
    <cellStyle name="Comma 5" xfId="54"/>
    <cellStyle name="Comma 5 2" xfId="140"/>
    <cellStyle name="Comma 6" xfId="55"/>
    <cellStyle name="Comma 6 2" xfId="141"/>
    <cellStyle name="Comma0 - Style3" xfId="56"/>
    <cellStyle name="Currency" xfId="57" builtinId="4"/>
    <cellStyle name="Currency 2" xfId="58"/>
    <cellStyle name="Currency 2 2" xfId="59"/>
    <cellStyle name="Currency 3" xfId="60"/>
    <cellStyle name="Currency 3 2" xfId="61"/>
    <cellStyle name="Currency 4" xfId="62"/>
    <cellStyle name="Currency 4 2" xfId="63"/>
    <cellStyle name="Currency 5" xfId="64"/>
    <cellStyle name="Currency 5 2" xfId="142"/>
    <cellStyle name="Currency 6" xfId="65"/>
    <cellStyle name="DATA TYPE" xfId="66"/>
    <cellStyle name="DateTime24H" xfId="67"/>
    <cellStyle name="Euro" xfId="68"/>
    <cellStyle name="Euro 2" xfId="143"/>
    <cellStyle name="Explanatory Text" xfId="69" builtinId="53" customBuiltin="1"/>
    <cellStyle name="Fixed2 - Style2" xfId="70"/>
    <cellStyle name="FUEL SUBTOTAL" xfId="71"/>
    <cellStyle name="FUEL TYPE" xfId="72"/>
    <cellStyle name="Good" xfId="73" builtinId="26" customBuiltin="1"/>
    <cellStyle name="Heading 1" xfId="74" builtinId="16" customBuiltin="1"/>
    <cellStyle name="Heading 2" xfId="75" builtinId="17" customBuiltin="1"/>
    <cellStyle name="Heading 3" xfId="76" builtinId="18" customBuiltin="1"/>
    <cellStyle name="Heading 4" xfId="77" builtinId="19" customBuiltin="1"/>
    <cellStyle name="Heading1" xfId="78"/>
    <cellStyle name="Heading2" xfId="79"/>
    <cellStyle name="Input" xfId="80" builtinId="20" customBuiltin="1"/>
    <cellStyle name="Linked Cell" xfId="81" builtinId="24" customBuiltin="1"/>
    <cellStyle name="Neutral" xfId="82" builtinId="28" customBuiltin="1"/>
    <cellStyle name="Normal" xfId="0" builtinId="0"/>
    <cellStyle name="Normal 2" xfId="83"/>
    <cellStyle name="Normal 2 2" xfId="84"/>
    <cellStyle name="Normal 2 2 2" xfId="85"/>
    <cellStyle name="Normal 2 2_Copy of Summary 1-26-12 I&amp;M" xfId="135"/>
    <cellStyle name="Normal 2 3" xfId="86"/>
    <cellStyle name="Normal 2_3 Company Case Comparisons v12-8-11" xfId="87"/>
    <cellStyle name="Normal 3" xfId="88"/>
    <cellStyle name="Normal 3 2" xfId="89"/>
    <cellStyle name="Normal 4" xfId="90"/>
    <cellStyle name="Normal 4 2" xfId="91"/>
    <cellStyle name="Normal 4 3" xfId="92"/>
    <cellStyle name="Normal 4 3 2" xfId="144"/>
    <cellStyle name="Normal 4 4" xfId="153"/>
    <cellStyle name="Normal 5" xfId="93"/>
    <cellStyle name="Note" xfId="94" builtinId="10" customBuiltin="1"/>
    <cellStyle name="NotesFooter" xfId="95"/>
    <cellStyle name="NotesHeader" xfId="96"/>
    <cellStyle name="NotesHeader 2" xfId="97"/>
    <cellStyle name="NotesHeader_Copy of Summary 1-26-12 I&amp;M" xfId="136"/>
    <cellStyle name="ntec" xfId="98"/>
    <cellStyle name="Output" xfId="99" builtinId="21" customBuiltin="1"/>
    <cellStyle name="Percen - Style1" xfId="100"/>
    <cellStyle name="Percent" xfId="101" builtinId="5"/>
    <cellStyle name="Percent 2" xfId="102"/>
    <cellStyle name="Percent 2 2" xfId="103"/>
    <cellStyle name="Percent 3" xfId="104"/>
    <cellStyle name="Percent 3 2" xfId="105"/>
    <cellStyle name="Percent 4" xfId="106"/>
    <cellStyle name="Percent 4 2" xfId="145"/>
    <cellStyle name="Percent2Decimals" xfId="107"/>
    <cellStyle name="Percentage" xfId="108"/>
    <cellStyle name="PSChar" xfId="109"/>
    <cellStyle name="PSChar 2" xfId="110"/>
    <cellStyle name="PSChar 2 2" xfId="146"/>
    <cellStyle name="PSDate" xfId="111"/>
    <cellStyle name="PSDate 2" xfId="112"/>
    <cellStyle name="PSDate 2 2" xfId="147"/>
    <cellStyle name="PSDec" xfId="113"/>
    <cellStyle name="PSDec 2" xfId="114"/>
    <cellStyle name="PSDec 2 2" xfId="148"/>
    <cellStyle name="PSHeading" xfId="115"/>
    <cellStyle name="PSHeading 2" xfId="116"/>
    <cellStyle name="PSHeading 2 2" xfId="149"/>
    <cellStyle name="PSInt" xfId="117"/>
    <cellStyle name="PSInt 2" xfId="118"/>
    <cellStyle name="PSInt 2 2" xfId="150"/>
    <cellStyle name="PSSpacer" xfId="119"/>
    <cellStyle name="PSSpacer 2" xfId="120"/>
    <cellStyle name="PSSpacer 2 2" xfId="151"/>
    <cellStyle name="SmallNormal" xfId="121"/>
    <cellStyle name="SmallNormal 2" xfId="122"/>
    <cellStyle name="SmallNormal_Copy of Summary 1-26-12 I&amp;M" xfId="137"/>
    <cellStyle name="Style 1" xfId="123"/>
    <cellStyle name="Style 1 2" xfId="124"/>
    <cellStyle name="Style 1 2 2" xfId="125"/>
    <cellStyle name="Style 1 2_Copy of Summary 1-26-12 I&amp;M" xfId="138"/>
    <cellStyle name="Style 1 3" xfId="126"/>
    <cellStyle name="Style 1 4" xfId="127"/>
    <cellStyle name="Style 1 4 2" xfId="152"/>
    <cellStyle name="Style 1_3 Company Case Comparisons v12-8-11" xfId="128"/>
    <cellStyle name="TableData" xfId="129"/>
    <cellStyle name="TableDataCenter" xfId="130"/>
    <cellStyle name="Title" xfId="131" builtinId="15" customBuiltin="1"/>
    <cellStyle name="Total" xfId="132" builtinId="25" customBuiltin="1"/>
    <cellStyle name="Warning Text" xfId="133" builtinId="11" customBuiltin="1"/>
    <cellStyle name="YEAR HEADER" xfId="1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7July%202009%20Act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YSIS/OPERATING%20COMPANIES/WPCO/20100209_WPCO%20Transfer%20to%20APCO%20with%202009%20numbers/Income%20Statement%20Examp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set%20Analysis/Current%20Model/UnitValue8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External/SCBE/Invoices/2003/City%20of%20Coleman/COLEMAN2003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YSIS/REFERENCE%20DATA/IPS-Interchange%20Power%20Statement/2008/Actual/12December%202008%20Actu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IV"/>
      <sheetName val="Risk Assessment-IPS Actual"/>
      <sheetName val="Risk Assessment - IPS Act"/>
      <sheetName val="Change Revisions"/>
      <sheetName val="INPUT"/>
      <sheetName val="Cover Page"/>
      <sheetName val="Statement"/>
      <sheetName val="Contents"/>
      <sheetName val="PAGE1"/>
      <sheetName val="PAGE2"/>
      <sheetName val="PAGE3"/>
      <sheetName val="PAGE4"/>
      <sheetName val="PAGE5"/>
      <sheetName val="PAGE6"/>
      <sheetName val="PAGE6B"/>
      <sheetName val="PAGE7"/>
      <sheetName val="PRIMARY 151"/>
      <sheetName val="PAGE8"/>
      <sheetName val="PAGE9"/>
      <sheetName val="ECONOMY 151"/>
      <sheetName val="PAGE10"/>
      <sheetName val="PAGE11"/>
      <sheetName val="APP Contents"/>
      <sheetName val="APPI"/>
      <sheetName val="APPII"/>
      <sheetName val="APPIII"/>
      <sheetName val="APPV"/>
      <sheetName val="APPVI PG1"/>
      <sheetName val="APPVI PG 2"/>
      <sheetName val="APPVI VLOOKUP NAMES"/>
      <sheetName val="APPVII PG1"/>
      <sheetName val="APPVII PG2"/>
      <sheetName val="APPVII PG3"/>
      <sheetName val="APPVII PG4"/>
      <sheetName val="APPVIII PG 1"/>
      <sheetName val="APPVIII PG 2"/>
      <sheetName val="APPVIII PG 3"/>
      <sheetName val="APPVIII PG 4"/>
      <sheetName val="APPVIII PG 5"/>
      <sheetName val="APPVIII PG 6"/>
      <sheetName val="APPVIII PG 7"/>
      <sheetName val="APP IX (PJM)"/>
      <sheetName val="APP X (PASS-THROUGH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 Output-1"/>
      <sheetName val="GT Output-2"/>
      <sheetName val="GT Output-3"/>
      <sheetName val="GT Output-4"/>
      <sheetName val="GT Output-5"/>
      <sheetName val="GENCO ES-1"/>
      <sheetName val="GENCO ES-2"/>
      <sheetName val="GENCO ES-3"/>
      <sheetName val="GENCO ES-4"/>
      <sheetName val="GENCO ES-5"/>
      <sheetName val="JA Factors"/>
      <sheetName val="Genco Summary"/>
      <sheetName val="Deltas Summary"/>
      <sheetName val="APCO-Juris ES"/>
      <sheetName val="CSP-Juris ES"/>
      <sheetName val="I&amp;M-Juris ES"/>
      <sheetName val="KPCO-Juris ES"/>
      <sheetName val="OPCO-Juris ES"/>
      <sheetName val="APCO Rate Trtmnt"/>
      <sheetName val="CSP Rate Trtmnt"/>
      <sheetName val="I&amp;M Rate Trtmnt"/>
      <sheetName val="KPCO Rate Trtmnt"/>
      <sheetName val="OPCO Rate Trtmnt"/>
      <sheetName val="Case Summary"/>
      <sheetName val="Sheet1"/>
      <sheetName val="Case Summary (2)"/>
      <sheetName val="Scenario #1"/>
      <sheetName val="Cost Recovery"/>
      <sheetName val="UCROP Losses &amp; AS"/>
      <sheetName val="Printouts"/>
      <sheetName val="Error Chec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Updates Checklist"/>
      <sheetName val="DB Inputs"/>
      <sheetName val="Inputs"/>
      <sheetName val="CB Unit Analysis"/>
      <sheetName val="CB Summary"/>
      <sheetName val="GT Calibration"/>
      <sheetName val="Summary Fleet"/>
      <sheetName val="Five Yr Page"/>
      <sheetName val="Summary PL&amp;Value"/>
      <sheetName val="MarketsCurves  Used"/>
      <sheetName val="Barnett-Pile monthly"/>
      <sheetName val="Fuel Sort"/>
      <sheetName val="Current Coal Forecast"/>
      <sheetName val="Alternate Coal Forecast"/>
      <sheetName val="Volatility"/>
      <sheetName val="Performance"/>
      <sheetName val="Performance- GT"/>
      <sheetName val="Costs"/>
      <sheetName val="Depreciation Calcs"/>
      <sheetName val="UCAP"/>
      <sheetName val="Con"/>
      <sheetName val="Inc"/>
      <sheetName val="Cash"/>
      <sheetName val="Bal"/>
      <sheetName val="Debt"/>
      <sheetName val="Monthly Simple Swap"/>
      <sheetName val="Monthly Heat Rate  Option"/>
      <sheetName val="Scalars"/>
      <sheetName val="Day Count"/>
      <sheetName val="Power_Fuel Curves"/>
      <sheetName val="FO_MO_SO"/>
      <sheetName val="O&amp;M Data"/>
      <sheetName val="Client Unit Data 3"/>
      <sheetName val="Emissions"/>
      <sheetName val="Env. Credits"/>
      <sheetName val="VOM"/>
      <sheetName val="Insurance Cost"/>
      <sheetName val="Plant List"/>
      <sheetName val="GetCurves"/>
      <sheetName val="Deprec'n"/>
      <sheetName val="Plant Deprec'n Detail"/>
      <sheetName val="Sensitivities"/>
      <sheetName val="FGD Aux Load"/>
      <sheetName val="Carbon Value Plot"/>
      <sheetName val="Mercury Value Plot"/>
    </sheetNames>
    <sheetDataSet>
      <sheetData sheetId="0"/>
      <sheetData sheetId="1"/>
      <sheetData sheetId="2"/>
      <sheetData sheetId="3">
        <row r="64">
          <cell r="C64">
            <v>2.5000000000000001E-2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Invoice"/>
      <sheetName val="ERCOT Charges"/>
      <sheetName val="ERCOT Charges - Sep-03"/>
      <sheetName val="ERCOT Charges - Aug-03"/>
      <sheetName val="Call Option"/>
      <sheetName val="Determinants"/>
      <sheetName val="Detail"/>
      <sheetName val="Blank Prior BT OH"/>
      <sheetName val="Blank Cur BT OH"/>
      <sheetName val="Blank Prior BT WV"/>
      <sheetName val="Blank Cur BT WV"/>
      <sheetName val="Blank Prior BT IN"/>
      <sheetName val="Blank Cur BT 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129">
          <cell r="C129" t="str">
            <v>City of Coleman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Assessment-IPS Actual"/>
      <sheetName val="Change Revisions"/>
      <sheetName val="INPUT"/>
      <sheetName val="Cover Page"/>
      <sheetName val="Statement"/>
      <sheetName val="Contents"/>
      <sheetName val="PAGE1"/>
      <sheetName val="PAGE2"/>
      <sheetName val="PAGE3"/>
      <sheetName val="PAGE4"/>
      <sheetName val="PAGE5"/>
      <sheetName val="PAGE6"/>
      <sheetName val="PAGE6B"/>
      <sheetName val="PAGE7"/>
      <sheetName val="PAGE8"/>
      <sheetName val="PRIMARY 151"/>
      <sheetName val="PAGE9"/>
      <sheetName val="ECONOMY 151"/>
      <sheetName val="PAGE10"/>
      <sheetName val="PAGE11"/>
      <sheetName val="APP Contents"/>
      <sheetName val="APPI"/>
      <sheetName val="APPII"/>
      <sheetName val="APPIII"/>
      <sheetName val="APPIV"/>
      <sheetName val="APPV"/>
      <sheetName val="APPVI PG1"/>
      <sheetName val="APPVI PG 2"/>
      <sheetName val="APPVI VLOOKUP NAMES"/>
      <sheetName val="APPVII PG1"/>
      <sheetName val="APPVII PG2"/>
      <sheetName val="APPVII PG3"/>
      <sheetName val="APPVII PG4"/>
      <sheetName val="APPVIII PG 1"/>
      <sheetName val="APPVIII PG 2"/>
      <sheetName val="APPVIII PG 3"/>
      <sheetName val="APPVIII PG 4"/>
      <sheetName val="APPVIII PG 5"/>
      <sheetName val="APPVIII PG 6"/>
      <sheetName val="APPVIII PG 7"/>
      <sheetName val="APP IX (PJM)"/>
      <sheetName val="APP X (PASS-THROUGH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04">
          <cell r="C104">
            <v>10928129</v>
          </cell>
          <cell r="D104">
            <v>-1767011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workbookViewId="0">
      <selection activeCell="G28" sqref="G28"/>
    </sheetView>
  </sheetViews>
  <sheetFormatPr defaultRowHeight="12.75" x14ac:dyDescent="0.2"/>
  <cols>
    <col min="1" max="1" width="4.42578125" style="1" customWidth="1"/>
    <col min="2" max="2" width="9.28515625" style="10" customWidth="1"/>
    <col min="3" max="3" width="32.42578125" style="1" customWidth="1"/>
    <col min="4" max="4" width="14.85546875" style="1" customWidth="1"/>
    <col min="5" max="7" width="21.7109375" style="24" customWidth="1"/>
    <col min="8" max="8" width="15" style="1" bestFit="1" customWidth="1"/>
    <col min="9" max="16384" width="9.140625" style="1"/>
  </cols>
  <sheetData>
    <row r="1" spans="1:11" ht="18" x14ac:dyDescent="0.25">
      <c r="A1" s="281" t="s">
        <v>164</v>
      </c>
      <c r="B1" s="281"/>
      <c r="C1" s="281"/>
      <c r="D1" s="281"/>
      <c r="E1" s="281"/>
      <c r="F1" s="281"/>
      <c r="G1" s="281"/>
    </row>
    <row r="2" spans="1:11" x14ac:dyDescent="0.2">
      <c r="C2" s="3"/>
      <c r="D2" s="3"/>
      <c r="E2" s="110"/>
      <c r="F2" s="110"/>
      <c r="G2" s="110"/>
    </row>
    <row r="3" spans="1:11" ht="15" customHeight="1" x14ac:dyDescent="0.2">
      <c r="E3" s="282" t="s">
        <v>147</v>
      </c>
      <c r="F3" s="282"/>
      <c r="G3" s="282"/>
      <c r="H3" s="106"/>
      <c r="I3" s="106"/>
      <c r="J3" s="106"/>
      <c r="K3" s="106"/>
    </row>
    <row r="4" spans="1:11" x14ac:dyDescent="0.2">
      <c r="A4" s="42" t="s">
        <v>43</v>
      </c>
      <c r="B4" s="46" t="s">
        <v>27</v>
      </c>
      <c r="E4" s="120" t="s">
        <v>162</v>
      </c>
      <c r="F4" s="120" t="s">
        <v>163</v>
      </c>
      <c r="G4" s="120" t="s">
        <v>3</v>
      </c>
    </row>
    <row r="5" spans="1:11" x14ac:dyDescent="0.2">
      <c r="A5" s="49">
        <v>1</v>
      </c>
      <c r="B5" s="30"/>
      <c r="C5" s="4" t="s">
        <v>149</v>
      </c>
    </row>
    <row r="6" spans="1:11" ht="15.75" customHeight="1" x14ac:dyDescent="0.2">
      <c r="A6" s="49">
        <f t="shared" ref="A6:A28" si="0">A5+1</f>
        <v>2</v>
      </c>
      <c r="B6" s="108">
        <v>447</v>
      </c>
      <c r="C6" s="44" t="s">
        <v>28</v>
      </c>
      <c r="E6" s="23">
        <f>+'Retail Impacts'!D9/'Retail Impacts'!$H$49</f>
        <v>-46.972894394999997</v>
      </c>
      <c r="F6" s="23">
        <f>+'Retail Impacts'!F9/'Retail Impacts'!$H$49</f>
        <v>-128.07847447500001</v>
      </c>
      <c r="G6" s="23">
        <f>+F6-E6</f>
        <v>-81.10558008000001</v>
      </c>
      <c r="H6" s="25"/>
    </row>
    <row r="7" spans="1:11" ht="15" customHeight="1" x14ac:dyDescent="0.2">
      <c r="A7" s="49">
        <f t="shared" si="0"/>
        <v>3</v>
      </c>
      <c r="B7" s="121">
        <v>447</v>
      </c>
      <c r="C7" s="75" t="s">
        <v>4</v>
      </c>
      <c r="E7" s="111">
        <f>+'Retail Impacts'!D10/'Retail Impacts'!$H$49</f>
        <v>-31.914964787999999</v>
      </c>
      <c r="F7" s="111">
        <f>+'Retail Impacts'!F10/'Retail Impacts'!$H$49</f>
        <v>-19.307362368</v>
      </c>
      <c r="G7" s="111">
        <f>+F7-E7</f>
        <v>12.607602419999999</v>
      </c>
    </row>
    <row r="8" spans="1:11" x14ac:dyDescent="0.2">
      <c r="A8" s="49">
        <f>A7+1</f>
        <v>4</v>
      </c>
      <c r="B8" s="121"/>
      <c r="C8" s="3" t="s">
        <v>158</v>
      </c>
      <c r="E8" s="112">
        <f>SUM(E6:E7)</f>
        <v>-78.887859182999989</v>
      </c>
      <c r="F8" s="112">
        <f>SUM(F6:F7)</f>
        <v>-147.38583684299999</v>
      </c>
      <c r="G8" s="112">
        <f>SUM(G6:G7)</f>
        <v>-68.497977660000004</v>
      </c>
    </row>
    <row r="9" spans="1:11" ht="6" customHeight="1" x14ac:dyDescent="0.2">
      <c r="A9" s="49"/>
      <c r="B9" s="108"/>
      <c r="E9" s="83"/>
      <c r="F9" s="83"/>
      <c r="G9" s="112"/>
    </row>
    <row r="10" spans="1:11" x14ac:dyDescent="0.2">
      <c r="A10" s="49">
        <f>A8+1</f>
        <v>5</v>
      </c>
      <c r="B10" s="108"/>
      <c r="C10" s="8" t="s">
        <v>150</v>
      </c>
      <c r="E10" s="23"/>
      <c r="F10" s="23"/>
      <c r="H10" s="24"/>
    </row>
    <row r="11" spans="1:11" ht="15.75" customHeight="1" x14ac:dyDescent="0.2">
      <c r="A11" s="49">
        <f t="shared" si="0"/>
        <v>6</v>
      </c>
      <c r="B11" s="122" t="s">
        <v>146</v>
      </c>
      <c r="C11" s="44" t="s">
        <v>133</v>
      </c>
      <c r="E11" s="23">
        <f>+'Retail Impacts'!D16/'Retail Impacts'!$H$49</f>
        <v>11.5053603</v>
      </c>
      <c r="F11" s="23">
        <f>+'Retail Impacts'!F16/'Retail Impacts'!$H$49</f>
        <v>2.6682538259999999</v>
      </c>
      <c r="G11" s="23">
        <f>+'Retail Impacts'!H16/'Retail Impacts'!$H$49</f>
        <v>-8.8371064739999987</v>
      </c>
    </row>
    <row r="12" spans="1:11" ht="15" customHeight="1" x14ac:dyDescent="0.2">
      <c r="A12" s="49">
        <f t="shared" si="0"/>
        <v>7</v>
      </c>
      <c r="B12" s="123">
        <v>555</v>
      </c>
      <c r="C12" s="56" t="s">
        <v>18</v>
      </c>
      <c r="E12" s="23">
        <f>+'Retail Impacts'!D18/'Retail Impacts'!$H$49</f>
        <v>55.377856829999999</v>
      </c>
      <c r="F12" s="23">
        <f>+'Retail Impacts'!F18/'Retail Impacts'!$H$49</f>
        <v>0</v>
      </c>
      <c r="G12" s="23">
        <f>+'Retail Impacts'!H18/'Retail Impacts'!$H$49</f>
        <v>-55.377856829999999</v>
      </c>
    </row>
    <row r="13" spans="1:11" ht="15" customHeight="1" x14ac:dyDescent="0.2">
      <c r="A13" s="49">
        <f t="shared" si="0"/>
        <v>8</v>
      </c>
      <c r="B13" s="123">
        <v>555</v>
      </c>
      <c r="C13" s="56" t="s">
        <v>19</v>
      </c>
      <c r="E13" s="23">
        <f>+'Retail Impacts'!D19/'Retail Impacts'!$H$49</f>
        <v>15.761823461999999</v>
      </c>
      <c r="F13" s="23">
        <f>+'Retail Impacts'!F19/'Retail Impacts'!$H$49</f>
        <v>7.3748363640000001</v>
      </c>
      <c r="G13" s="23">
        <f>+'Retail Impacts'!H19/'Retail Impacts'!$H$49</f>
        <v>-8.3869870979999988</v>
      </c>
    </row>
    <row r="14" spans="1:11" ht="15" customHeight="1" x14ac:dyDescent="0.2">
      <c r="A14" s="49">
        <f t="shared" si="0"/>
        <v>9</v>
      </c>
      <c r="B14" s="124">
        <v>555</v>
      </c>
      <c r="C14" s="76" t="s">
        <v>20</v>
      </c>
      <c r="E14" s="23">
        <f>+'Retail Impacts'!D20/'Retail Impacts'!$H$49</f>
        <v>4.3380949710000003</v>
      </c>
      <c r="F14" s="23">
        <f>+'Retail Impacts'!F20/'Retail Impacts'!$H$49</f>
        <v>8.8583200649999991</v>
      </c>
      <c r="G14" s="23">
        <f>+'Retail Impacts'!H20/'Retail Impacts'!$H$49</f>
        <v>4.5202250939999997</v>
      </c>
    </row>
    <row r="15" spans="1:11" ht="22.5" customHeight="1" x14ac:dyDescent="0.2">
      <c r="A15" s="49">
        <f t="shared" si="0"/>
        <v>10</v>
      </c>
      <c r="B15" s="33" t="s">
        <v>25</v>
      </c>
      <c r="C15" s="102" t="s">
        <v>7</v>
      </c>
      <c r="D15" s="35"/>
      <c r="E15" s="119">
        <f>+'Retail Impacts'!D21/'Retail Impacts'!$H$49</f>
        <v>14.180527073999999</v>
      </c>
      <c r="F15" s="119">
        <f>+'Retail Impacts'!F21/'Retail Impacts'!$H$49</f>
        <v>28.734161862000001</v>
      </c>
      <c r="G15" s="119">
        <f>+'Retail Impacts'!H21/'Retail Impacts'!$H$49</f>
        <v>14.553634788</v>
      </c>
    </row>
    <row r="16" spans="1:11" x14ac:dyDescent="0.2">
      <c r="A16" s="49">
        <f t="shared" si="0"/>
        <v>11</v>
      </c>
      <c r="B16" s="124"/>
      <c r="C16" s="3" t="s">
        <v>159</v>
      </c>
      <c r="D16" s="11"/>
      <c r="E16" s="112">
        <f>+SUM(E11:E15)</f>
        <v>101.16366263699999</v>
      </c>
      <c r="F16" s="112">
        <f>+SUM(F11:F15)</f>
        <v>47.635572117000002</v>
      </c>
      <c r="G16" s="112">
        <f>+F16-E16</f>
        <v>-53.528090519999985</v>
      </c>
    </row>
    <row r="17" spans="1:7" ht="6" customHeight="1" x14ac:dyDescent="0.2">
      <c r="A17" s="49"/>
      <c r="B17" s="124"/>
      <c r="C17" s="3"/>
      <c r="D17" s="11"/>
      <c r="E17" s="112"/>
      <c r="F17" s="112"/>
      <c r="G17" s="112"/>
    </row>
    <row r="18" spans="1:7" x14ac:dyDescent="0.2">
      <c r="A18" s="49">
        <f>A16+1</f>
        <v>12</v>
      </c>
      <c r="B18" s="108"/>
      <c r="C18" s="8" t="s">
        <v>140</v>
      </c>
      <c r="E18" s="23"/>
      <c r="F18" s="23"/>
    </row>
    <row r="19" spans="1:7" ht="15" customHeight="1" x14ac:dyDescent="0.2">
      <c r="A19" s="49">
        <f t="shared" si="0"/>
        <v>13</v>
      </c>
      <c r="B19" s="108">
        <v>403</v>
      </c>
      <c r="C19" s="76" t="s">
        <v>134</v>
      </c>
      <c r="E19" s="23">
        <f>+'Retail Impacts'!D24/'Retail Impacts'!$H$49</f>
        <v>0</v>
      </c>
      <c r="F19" s="23">
        <f>+'Retail Impacts'!F24/'Retail Impacts'!$H$49</f>
        <v>12.857099544060009</v>
      </c>
      <c r="G19" s="23">
        <f>+'Retail Impacts'!H24/'Retail Impacts'!$H$49</f>
        <v>12.857099544060009</v>
      </c>
    </row>
    <row r="20" spans="1:7" ht="15" customHeight="1" x14ac:dyDescent="0.2">
      <c r="A20" s="49">
        <f t="shared" si="0"/>
        <v>14</v>
      </c>
      <c r="B20" s="108" t="s">
        <v>22</v>
      </c>
      <c r="C20" s="44" t="s">
        <v>135</v>
      </c>
      <c r="E20" s="23">
        <f>+'Retail Impacts'!D25/'Retail Impacts'!$H$49</f>
        <v>0</v>
      </c>
      <c r="F20" s="23" t="e">
        <f>+'Retail Impacts'!F25/'Retail Impacts'!$H$49</f>
        <v>#REF!</v>
      </c>
      <c r="G20" s="23" t="e">
        <f>+'Retail Impacts'!H25/'Retail Impacts'!$H$49</f>
        <v>#REF!</v>
      </c>
    </row>
    <row r="21" spans="1:7" ht="15" customHeight="1" x14ac:dyDescent="0.2">
      <c r="A21" s="49">
        <f t="shared" si="0"/>
        <v>15</v>
      </c>
      <c r="B21" s="122">
        <v>408</v>
      </c>
      <c r="C21" s="44" t="s">
        <v>15</v>
      </c>
      <c r="E21" s="23" t="e">
        <f>+'Retail Impacts'!D26/'Retail Impacts'!$H$49</f>
        <v>#REF!</v>
      </c>
      <c r="F21" s="23" t="e">
        <f>+'Retail Impacts'!F26/'Retail Impacts'!$H$49</f>
        <v>#REF!</v>
      </c>
      <c r="G21" s="23" t="e">
        <f>+'Retail Impacts'!H26/'Retail Impacts'!$H$49</f>
        <v>#REF!</v>
      </c>
    </row>
    <row r="22" spans="1:7" ht="15" customHeight="1" x14ac:dyDescent="0.2">
      <c r="A22" s="49">
        <f t="shared" si="0"/>
        <v>16</v>
      </c>
      <c r="B22" s="122" t="s">
        <v>143</v>
      </c>
      <c r="C22" s="103" t="s">
        <v>148</v>
      </c>
      <c r="E22" s="111">
        <f>+'Retail Impacts'!D27/'Retail Impacts'!$H$49</f>
        <v>0</v>
      </c>
      <c r="F22" s="111">
        <f>+'Retail Impacts'!F27/'Retail Impacts'!$H$49</f>
        <v>22.401139509558</v>
      </c>
      <c r="G22" s="111">
        <f>+'Retail Impacts'!H27/'Retail Impacts'!$H$49</f>
        <v>22.401139509558</v>
      </c>
    </row>
    <row r="23" spans="1:7" ht="15" customHeight="1" x14ac:dyDescent="0.2">
      <c r="A23" s="49">
        <f t="shared" si="0"/>
        <v>17</v>
      </c>
      <c r="B23" s="32"/>
      <c r="C23" s="21" t="s">
        <v>160</v>
      </c>
      <c r="D23" s="11"/>
      <c r="E23" s="83" t="e">
        <f>SUM(E19:E22)</f>
        <v>#REF!</v>
      </c>
      <c r="F23" s="83" t="e">
        <f>SUM(F19:F22)</f>
        <v>#REF!</v>
      </c>
      <c r="G23" s="83" t="e">
        <f>SUM(G19:G22)</f>
        <v>#REF!</v>
      </c>
    </row>
    <row r="24" spans="1:7" x14ac:dyDescent="0.2">
      <c r="A24" s="49">
        <f t="shared" si="0"/>
        <v>18</v>
      </c>
      <c r="B24" s="13"/>
      <c r="C24" s="3"/>
      <c r="D24" s="11"/>
      <c r="E24" s="112"/>
      <c r="F24" s="112"/>
      <c r="G24" s="112"/>
    </row>
    <row r="25" spans="1:7" ht="13.5" thickBot="1" x14ac:dyDescent="0.25">
      <c r="A25" s="49">
        <f t="shared" si="0"/>
        <v>19</v>
      </c>
      <c r="B25" s="13"/>
      <c r="C25" s="3" t="s">
        <v>161</v>
      </c>
      <c r="D25" s="3"/>
      <c r="E25" s="113" t="e">
        <f>+E23+E16+E8</f>
        <v>#REF!</v>
      </c>
      <c r="F25" s="113" t="e">
        <f>+F23+F16+F8</f>
        <v>#REF!</v>
      </c>
      <c r="G25" s="118" t="e">
        <f>+G23+G16+G8</f>
        <v>#REF!</v>
      </c>
    </row>
    <row r="26" spans="1:7" ht="13.5" thickTop="1" x14ac:dyDescent="0.2">
      <c r="A26" s="49">
        <f t="shared" si="0"/>
        <v>20</v>
      </c>
      <c r="B26" s="13"/>
      <c r="C26" s="3"/>
      <c r="D26" s="3"/>
      <c r="E26" s="83"/>
      <c r="F26" s="83"/>
      <c r="G26" s="83"/>
    </row>
    <row r="27" spans="1:7" x14ac:dyDescent="0.2">
      <c r="A27" s="49">
        <f t="shared" si="0"/>
        <v>21</v>
      </c>
      <c r="B27" s="13"/>
      <c r="C27" s="3" t="s">
        <v>144</v>
      </c>
      <c r="D27" s="3"/>
      <c r="E27" s="83"/>
      <c r="F27" s="83"/>
      <c r="G27" s="114" t="e">
        <f>'Retail Impacts'!#REF!/1000000</f>
        <v>#REF!</v>
      </c>
    </row>
    <row r="28" spans="1:7" ht="15" customHeight="1" x14ac:dyDescent="0.2">
      <c r="A28" s="49">
        <f t="shared" si="0"/>
        <v>22</v>
      </c>
      <c r="B28" s="13"/>
      <c r="C28" s="3" t="s">
        <v>145</v>
      </c>
      <c r="D28" s="3"/>
      <c r="E28" s="23"/>
      <c r="F28" s="23"/>
      <c r="G28" s="109" t="e">
        <f>+G25/G27</f>
        <v>#REF!</v>
      </c>
    </row>
    <row r="29" spans="1:7" x14ac:dyDescent="0.2">
      <c r="A29" s="49"/>
      <c r="B29" s="13"/>
      <c r="C29" s="3"/>
      <c r="D29" s="3"/>
      <c r="E29" s="23"/>
      <c r="F29" s="23"/>
      <c r="G29" s="115"/>
    </row>
    <row r="30" spans="1:7" ht="15" customHeight="1" x14ac:dyDescent="0.2">
      <c r="B30" s="42" t="s">
        <v>31</v>
      </c>
      <c r="C30" s="28" t="s">
        <v>151</v>
      </c>
      <c r="D30" s="79"/>
    </row>
    <row r="31" spans="1:7" ht="15" customHeight="1" x14ac:dyDescent="0.2">
      <c r="B31" s="43"/>
      <c r="C31" s="28" t="s">
        <v>152</v>
      </c>
      <c r="E31" s="26"/>
      <c r="F31" s="26"/>
    </row>
    <row r="32" spans="1:7" x14ac:dyDescent="0.2">
      <c r="B32" s="43"/>
      <c r="C32" s="77" t="s">
        <v>153</v>
      </c>
    </row>
    <row r="33" spans="1:7" x14ac:dyDescent="0.2">
      <c r="C33" s="77" t="s">
        <v>154</v>
      </c>
      <c r="G33" s="112">
        <f>'Retail Transfer'!E35/1000000</f>
        <v>203.46175757999998</v>
      </c>
    </row>
    <row r="34" spans="1:7" x14ac:dyDescent="0.2">
      <c r="C34" s="77" t="s">
        <v>155</v>
      </c>
      <c r="G34" s="107">
        <f>'Retail Transfer'!E36</f>
        <v>0.1101</v>
      </c>
    </row>
    <row r="35" spans="1:7" x14ac:dyDescent="0.2">
      <c r="C35" s="117" t="s">
        <v>156</v>
      </c>
      <c r="D35" s="11"/>
      <c r="E35" s="112"/>
      <c r="F35" s="112"/>
      <c r="G35" s="116">
        <f>G33*G34</f>
        <v>22.401139509558</v>
      </c>
    </row>
    <row r="37" spans="1:7" x14ac:dyDescent="0.2">
      <c r="A37" s="283" t="s">
        <v>37</v>
      </c>
      <c r="B37" s="283"/>
      <c r="C37" s="283"/>
      <c r="D37" s="283"/>
      <c r="E37" s="283"/>
      <c r="F37" s="283"/>
      <c r="G37" s="283"/>
    </row>
    <row r="38" spans="1:7" x14ac:dyDescent="0.2">
      <c r="C38" s="28"/>
      <c r="D38" s="28"/>
      <c r="E38" s="28"/>
      <c r="F38" s="28"/>
      <c r="G38" s="28"/>
    </row>
  </sheetData>
  <mergeCells count="3">
    <mergeCell ref="A1:G1"/>
    <mergeCell ref="E3:G3"/>
    <mergeCell ref="A37:G37"/>
  </mergeCells>
  <phoneticPr fontId="56" type="noConversion"/>
  <pageMargins left="0.7" right="0.7" top="0.75" bottom="0.75" header="0.3" footer="0.3"/>
  <pageSetup scale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L70"/>
  <sheetViews>
    <sheetView tabSelected="1" workbookViewId="0">
      <selection activeCell="L17" sqref="L17"/>
    </sheetView>
  </sheetViews>
  <sheetFormatPr defaultRowHeight="12.75" x14ac:dyDescent="0.2"/>
  <cols>
    <col min="1" max="7" width="9.140625" style="147"/>
    <col min="8" max="8" width="16" style="268" bestFit="1" customWidth="1"/>
    <col min="9" max="9" width="9.140625" style="147"/>
    <col min="10" max="10" width="18.7109375" style="147" customWidth="1"/>
    <col min="11" max="11" width="9.140625" style="147"/>
    <col min="12" max="12" width="12.28515625" style="147" bestFit="1" customWidth="1"/>
    <col min="13" max="16384" width="9.140625" style="147"/>
  </cols>
  <sheetData>
    <row r="1" spans="1:12" x14ac:dyDescent="0.2">
      <c r="A1" s="146" t="str">
        <f>'KPCo Juris Factors'!A1</f>
        <v>AMERICAN ELECTRIC POWER COMPANY, INC.</v>
      </c>
    </row>
    <row r="2" spans="1:12" x14ac:dyDescent="0.2">
      <c r="A2" s="146" t="str">
        <f>'KPCo Juris Factors'!A2</f>
        <v>FERC DOCKET NO.</v>
      </c>
    </row>
    <row r="3" spans="1:12" x14ac:dyDescent="0.2">
      <c r="A3" s="146"/>
    </row>
    <row r="4" spans="1:12" ht="18" x14ac:dyDescent="0.25">
      <c r="A4" s="146"/>
      <c r="E4" s="284" t="s">
        <v>210</v>
      </c>
      <c r="F4" s="284"/>
      <c r="G4" s="284"/>
      <c r="H4" s="284"/>
      <c r="I4" s="284"/>
    </row>
    <row r="6" spans="1:12" x14ac:dyDescent="0.2">
      <c r="A6" s="146" t="str">
        <f>'KPCo Juris Factors'!A47</f>
        <v>Pool Impacts - Current Pool</v>
      </c>
      <c r="H6" s="269" t="str">
        <f>'KPCo Juris Factors'!G15</f>
        <v>Total</v>
      </c>
      <c r="I6" s="146"/>
      <c r="J6" s="202" t="s">
        <v>239</v>
      </c>
      <c r="K6" s="146"/>
    </row>
    <row r="7" spans="1:12" x14ac:dyDescent="0.2">
      <c r="C7" s="146" t="s">
        <v>237</v>
      </c>
    </row>
    <row r="8" spans="1:12" x14ac:dyDescent="0.2">
      <c r="C8" s="151" t="s">
        <v>240</v>
      </c>
      <c r="H8" s="268">
        <v>47591585</v>
      </c>
      <c r="J8" s="151" t="s">
        <v>241</v>
      </c>
    </row>
    <row r="9" spans="1:12" x14ac:dyDescent="0.2">
      <c r="C9" s="147" t="s">
        <v>4</v>
      </c>
      <c r="H9" s="268">
        <v>32335324</v>
      </c>
      <c r="J9" s="151" t="s">
        <v>241</v>
      </c>
    </row>
    <row r="10" spans="1:12" x14ac:dyDescent="0.2">
      <c r="C10" s="147" t="s">
        <v>238</v>
      </c>
      <c r="H10" s="268">
        <v>1800645</v>
      </c>
      <c r="J10" s="151" t="s">
        <v>241</v>
      </c>
      <c r="L10" s="148"/>
    </row>
    <row r="11" spans="1:12" x14ac:dyDescent="0.2">
      <c r="C11" s="147" t="s">
        <v>5</v>
      </c>
      <c r="H11" s="268">
        <v>83113167</v>
      </c>
      <c r="J11" s="151" t="s">
        <v>241</v>
      </c>
      <c r="L11" s="148"/>
    </row>
    <row r="12" spans="1:12" x14ac:dyDescent="0.2">
      <c r="L12" s="148"/>
    </row>
    <row r="13" spans="1:12" x14ac:dyDescent="0.2">
      <c r="C13" s="151" t="s">
        <v>243</v>
      </c>
      <c r="H13" s="268">
        <v>13457545</v>
      </c>
      <c r="J13" s="151" t="s">
        <v>242</v>
      </c>
    </row>
    <row r="15" spans="1:12" x14ac:dyDescent="0.2">
      <c r="C15" s="147" t="s">
        <v>17</v>
      </c>
    </row>
    <row r="16" spans="1:12" x14ac:dyDescent="0.2">
      <c r="C16" s="147" t="s">
        <v>18</v>
      </c>
      <c r="H16" s="268">
        <v>56164155</v>
      </c>
      <c r="J16" s="151" t="s">
        <v>241</v>
      </c>
    </row>
    <row r="17" spans="1:10" x14ac:dyDescent="0.2">
      <c r="C17" s="147" t="s">
        <v>19</v>
      </c>
      <c r="H17" s="268">
        <v>15969426</v>
      </c>
      <c r="J17" s="151" t="s">
        <v>241</v>
      </c>
    </row>
    <row r="18" spans="1:10" x14ac:dyDescent="0.2">
      <c r="C18" s="147" t="s">
        <v>20</v>
      </c>
      <c r="H18" s="268">
        <v>4395233</v>
      </c>
      <c r="J18" s="151" t="s">
        <v>241</v>
      </c>
    </row>
    <row r="20" spans="1:10" x14ac:dyDescent="0.2">
      <c r="C20" s="147" t="s">
        <v>235</v>
      </c>
      <c r="H20" s="268">
        <v>14367302</v>
      </c>
      <c r="J20" s="151" t="s">
        <v>241</v>
      </c>
    </row>
    <row r="23" spans="1:10" x14ac:dyDescent="0.2">
      <c r="A23" s="146" t="s">
        <v>256</v>
      </c>
    </row>
    <row r="24" spans="1:10" x14ac:dyDescent="0.2">
      <c r="C24" s="169" t="s">
        <v>9</v>
      </c>
      <c r="E24" s="148"/>
      <c r="F24" s="148"/>
      <c r="G24" s="148"/>
    </row>
    <row r="25" spans="1:10" x14ac:dyDescent="0.2">
      <c r="C25" s="166" t="s">
        <v>240</v>
      </c>
      <c r="E25" s="209"/>
      <c r="F25" s="209"/>
      <c r="G25" s="208"/>
      <c r="H25" s="268">
        <v>129765425</v>
      </c>
      <c r="J25" s="151" t="s">
        <v>244</v>
      </c>
    </row>
    <row r="26" spans="1:10" x14ac:dyDescent="0.2">
      <c r="C26" s="210" t="s">
        <v>215</v>
      </c>
      <c r="E26" s="209"/>
      <c r="F26" s="209"/>
      <c r="G26" s="208"/>
      <c r="H26" s="268">
        <v>13404835</v>
      </c>
      <c r="J26" s="151" t="s">
        <v>244</v>
      </c>
    </row>
    <row r="27" spans="1:10" x14ac:dyDescent="0.2">
      <c r="C27" s="210" t="s">
        <v>216</v>
      </c>
      <c r="E27" s="209"/>
      <c r="F27" s="209"/>
      <c r="G27" s="208"/>
      <c r="H27" s="268">
        <v>-15677213</v>
      </c>
      <c r="J27" s="151" t="s">
        <v>244</v>
      </c>
    </row>
    <row r="28" spans="1:10" x14ac:dyDescent="0.2">
      <c r="C28" s="210" t="s">
        <v>217</v>
      </c>
      <c r="E28" s="207"/>
      <c r="F28" s="207"/>
      <c r="G28" s="206"/>
      <c r="H28" s="268">
        <v>127493047</v>
      </c>
      <c r="J28" s="151" t="s">
        <v>244</v>
      </c>
    </row>
    <row r="29" spans="1:10" x14ac:dyDescent="0.2">
      <c r="C29" s="164" t="s">
        <v>257</v>
      </c>
      <c r="E29" s="209"/>
      <c r="F29" s="209"/>
      <c r="G29" s="208"/>
      <c r="H29" s="268">
        <v>19561664</v>
      </c>
      <c r="J29" s="151" t="s">
        <v>244</v>
      </c>
    </row>
    <row r="30" spans="1:10" ht="14.25" x14ac:dyDescent="0.2">
      <c r="C30" s="204" t="s">
        <v>29</v>
      </c>
      <c r="E30" s="209"/>
      <c r="F30" s="209"/>
      <c r="G30" s="208"/>
      <c r="H30" s="268">
        <v>0</v>
      </c>
      <c r="J30" s="151" t="s">
        <v>242</v>
      </c>
    </row>
    <row r="31" spans="1:10" x14ac:dyDescent="0.2">
      <c r="C31" s="162"/>
      <c r="E31" s="148"/>
      <c r="F31" s="148"/>
      <c r="G31" s="203"/>
    </row>
    <row r="32" spans="1:10" x14ac:dyDescent="0.2">
      <c r="E32" s="209"/>
      <c r="F32" s="209"/>
      <c r="G32" s="148"/>
    </row>
    <row r="33" spans="1:10" x14ac:dyDescent="0.2">
      <c r="C33" s="152" t="s">
        <v>38</v>
      </c>
      <c r="E33" s="209"/>
      <c r="F33" s="209"/>
      <c r="G33" s="148"/>
    </row>
    <row r="34" spans="1:10" ht="14.25" x14ac:dyDescent="0.2">
      <c r="C34" s="166" t="s">
        <v>30</v>
      </c>
      <c r="E34" s="209"/>
      <c r="F34" s="209"/>
      <c r="G34" s="208"/>
      <c r="H34" s="268">
        <v>2703398</v>
      </c>
      <c r="J34" s="151" t="s">
        <v>242</v>
      </c>
    </row>
    <row r="35" spans="1:10" x14ac:dyDescent="0.2">
      <c r="C35" s="210"/>
      <c r="E35" s="209"/>
      <c r="F35" s="209"/>
      <c r="G35" s="209"/>
    </row>
    <row r="36" spans="1:10" x14ac:dyDescent="0.2">
      <c r="C36" s="210" t="s">
        <v>17</v>
      </c>
      <c r="E36" s="209"/>
      <c r="F36" s="209"/>
      <c r="G36" s="209"/>
    </row>
    <row r="37" spans="1:10" x14ac:dyDescent="0.2">
      <c r="C37" s="166" t="s">
        <v>258</v>
      </c>
      <c r="E37" s="209"/>
      <c r="F37" s="209"/>
      <c r="G37" s="208"/>
      <c r="H37" s="268">
        <v>7471972</v>
      </c>
      <c r="J37" s="151" t="s">
        <v>244</v>
      </c>
    </row>
    <row r="38" spans="1:10" x14ac:dyDescent="0.2">
      <c r="C38" s="205" t="s">
        <v>20</v>
      </c>
      <c r="E38" s="209"/>
      <c r="F38" s="209"/>
      <c r="G38" s="208"/>
      <c r="H38" s="268">
        <v>8974995</v>
      </c>
      <c r="J38" s="151" t="s">
        <v>244</v>
      </c>
    </row>
    <row r="39" spans="1:10" x14ac:dyDescent="0.2">
      <c r="C39" s="205"/>
      <c r="E39" s="209"/>
      <c r="F39" s="209"/>
      <c r="G39" s="208"/>
    </row>
    <row r="40" spans="1:10" x14ac:dyDescent="0.2">
      <c r="C40" s="155" t="s">
        <v>235</v>
      </c>
      <c r="D40" s="156"/>
      <c r="E40" s="209"/>
      <c r="F40" s="209"/>
      <c r="G40" s="208"/>
      <c r="H40" s="268">
        <v>29112626</v>
      </c>
      <c r="J40" s="151" t="s">
        <v>244</v>
      </c>
    </row>
    <row r="44" spans="1:10" x14ac:dyDescent="0.2">
      <c r="A44" s="146" t="s">
        <v>85</v>
      </c>
    </row>
    <row r="45" spans="1:10" x14ac:dyDescent="0.2">
      <c r="C45" s="147" t="s">
        <v>190</v>
      </c>
      <c r="H45" s="270">
        <f>49771959.73+406331.538</f>
        <v>50178291.267999999</v>
      </c>
      <c r="J45" s="151" t="s">
        <v>251</v>
      </c>
    </row>
    <row r="46" spans="1:10" x14ac:dyDescent="0.2">
      <c r="C46" s="147" t="s">
        <v>191</v>
      </c>
      <c r="H46" s="270">
        <v>13039654.710000008</v>
      </c>
      <c r="J46" s="151" t="s">
        <v>251</v>
      </c>
    </row>
    <row r="47" spans="1:10" x14ac:dyDescent="0.2">
      <c r="C47" s="147" t="s">
        <v>193</v>
      </c>
      <c r="H47" s="270">
        <v>14430642.508822054</v>
      </c>
      <c r="J47" s="151" t="s">
        <v>251</v>
      </c>
    </row>
    <row r="48" spans="1:10" x14ac:dyDescent="0.2">
      <c r="C48" s="147" t="s">
        <v>194</v>
      </c>
      <c r="H48" s="270">
        <v>2242404.2306095846</v>
      </c>
      <c r="J48" s="151" t="s">
        <v>251</v>
      </c>
    </row>
    <row r="49" spans="1:10" x14ac:dyDescent="0.2">
      <c r="H49" s="270"/>
    </row>
    <row r="50" spans="1:10" x14ac:dyDescent="0.2">
      <c r="B50" s="147" t="s">
        <v>236</v>
      </c>
      <c r="C50" s="147" t="s">
        <v>80</v>
      </c>
      <c r="H50" s="270">
        <v>203461757.57999998</v>
      </c>
      <c r="J50" s="151" t="s">
        <v>252</v>
      </c>
    </row>
    <row r="51" spans="1:10" x14ac:dyDescent="0.2">
      <c r="B51" s="147" t="s">
        <v>236</v>
      </c>
      <c r="C51" s="147" t="s">
        <v>81</v>
      </c>
      <c r="H51" s="279">
        <v>0.1101</v>
      </c>
      <c r="J51" s="151" t="s">
        <v>253</v>
      </c>
    </row>
    <row r="52" spans="1:10" x14ac:dyDescent="0.2">
      <c r="B52" s="147" t="s">
        <v>236</v>
      </c>
      <c r="C52" s="147" t="s">
        <v>82</v>
      </c>
      <c r="H52" s="270">
        <v>22401139.509558</v>
      </c>
      <c r="J52" s="151" t="s">
        <v>252</v>
      </c>
    </row>
    <row r="54" spans="1:10" x14ac:dyDescent="0.2">
      <c r="B54" s="147" t="s">
        <v>59</v>
      </c>
      <c r="C54" s="147" t="s">
        <v>80</v>
      </c>
      <c r="H54" s="270">
        <v>2839288.87</v>
      </c>
      <c r="J54" s="151" t="s">
        <v>251</v>
      </c>
    </row>
    <row r="55" spans="1:10" x14ac:dyDescent="0.2">
      <c r="B55" s="147" t="s">
        <v>59</v>
      </c>
      <c r="C55" s="147" t="s">
        <v>81</v>
      </c>
      <c r="H55" s="279">
        <v>0.1101</v>
      </c>
      <c r="J55" s="151" t="s">
        <v>253</v>
      </c>
    </row>
    <row r="56" spans="1:10" x14ac:dyDescent="0.2">
      <c r="B56" s="147" t="s">
        <v>59</v>
      </c>
      <c r="C56" s="147" t="s">
        <v>82</v>
      </c>
      <c r="H56" s="270">
        <v>312644</v>
      </c>
      <c r="J56" s="151" t="s">
        <v>251</v>
      </c>
    </row>
    <row r="61" spans="1:10" x14ac:dyDescent="0.2">
      <c r="A61" s="146" t="s">
        <v>249</v>
      </c>
      <c r="H61" s="270"/>
    </row>
    <row r="62" spans="1:10" x14ac:dyDescent="0.2">
      <c r="H62" s="270"/>
    </row>
    <row r="63" spans="1:10" x14ac:dyDescent="0.2">
      <c r="C63" s="199" t="s">
        <v>1</v>
      </c>
    </row>
    <row r="64" spans="1:10" x14ac:dyDescent="0.2">
      <c r="C64" s="151" t="s">
        <v>21</v>
      </c>
      <c r="H64" s="270">
        <v>25047000</v>
      </c>
      <c r="J64" s="151" t="s">
        <v>241</v>
      </c>
    </row>
    <row r="65" spans="3:10" x14ac:dyDescent="0.2">
      <c r="C65" s="151" t="s">
        <v>250</v>
      </c>
      <c r="H65" s="270">
        <v>9366959</v>
      </c>
      <c r="J65" s="151" t="s">
        <v>241</v>
      </c>
    </row>
    <row r="66" spans="3:10" x14ac:dyDescent="0.2">
      <c r="H66" s="270"/>
    </row>
    <row r="67" spans="3:10" x14ac:dyDescent="0.2">
      <c r="C67" s="199" t="s">
        <v>225</v>
      </c>
      <c r="H67" s="270"/>
    </row>
    <row r="68" spans="3:10" x14ac:dyDescent="0.2">
      <c r="C68" s="196" t="s">
        <v>226</v>
      </c>
      <c r="H68" s="270">
        <v>52729583</v>
      </c>
      <c r="J68" s="151" t="s">
        <v>244</v>
      </c>
    </row>
    <row r="69" spans="3:10" x14ac:dyDescent="0.2">
      <c r="C69" s="186" t="s">
        <v>215</v>
      </c>
      <c r="H69" s="270">
        <v>13404835</v>
      </c>
      <c r="J69" s="151" t="s">
        <v>244</v>
      </c>
    </row>
    <row r="70" spans="3:10" x14ac:dyDescent="0.2">
      <c r="C70" s="196" t="s">
        <v>227</v>
      </c>
      <c r="H70" s="270">
        <v>-16010332</v>
      </c>
      <c r="J70" s="151" t="s">
        <v>244</v>
      </c>
    </row>
  </sheetData>
  <mergeCells count="1">
    <mergeCell ref="E4:I4"/>
  </mergeCells>
  <phoneticPr fontId="61" type="noConversion"/>
  <pageMargins left="0.75" right="0.75" top="1" bottom="1" header="0.5" footer="0.5"/>
  <pageSetup scale="70" orientation="portrait" r:id="rId1"/>
  <headerFooter alignWithMargins="0">
    <oddFooter>&amp;L&amp;F  &amp;A &amp;D&amp;T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9"/>
  <sheetViews>
    <sheetView workbookViewId="0">
      <selection activeCell="J33" sqref="J33"/>
    </sheetView>
  </sheetViews>
  <sheetFormatPr defaultRowHeight="12.75" x14ac:dyDescent="0.2"/>
  <cols>
    <col min="1" max="1" width="7.140625" style="1" customWidth="1"/>
    <col min="2" max="2" width="32.42578125" style="1" customWidth="1"/>
    <col min="3" max="3" width="14.85546875" style="1" customWidth="1"/>
    <col min="4" max="4" width="18.7109375" style="12" customWidth="1"/>
    <col min="5" max="5" width="3.28515625" style="12" customWidth="1"/>
    <col min="6" max="6" width="22.7109375" style="12" customWidth="1"/>
    <col min="7" max="7" width="2.85546875" style="12" customWidth="1"/>
    <col min="8" max="8" width="15.5703125" style="12" customWidth="1"/>
    <col min="9" max="9" width="15" style="1" bestFit="1" customWidth="1"/>
    <col min="10" max="16384" width="9.140625" style="1"/>
  </cols>
  <sheetData>
    <row r="1" spans="1:9" ht="18" x14ac:dyDescent="0.25">
      <c r="A1" s="133"/>
      <c r="B1" s="133" t="s">
        <v>52</v>
      </c>
      <c r="C1" s="133"/>
      <c r="D1" s="133"/>
      <c r="E1" s="133"/>
      <c r="F1" s="133"/>
      <c r="G1" s="133"/>
      <c r="H1" s="133"/>
    </row>
    <row r="2" spans="1:9" ht="18" x14ac:dyDescent="0.25">
      <c r="A2" s="133"/>
      <c r="B2" s="133" t="s">
        <v>53</v>
      </c>
      <c r="C2" s="133"/>
      <c r="D2" s="133"/>
      <c r="E2" s="133"/>
      <c r="F2" s="133"/>
      <c r="G2" s="133"/>
      <c r="H2" s="133"/>
    </row>
    <row r="3" spans="1:9" ht="15" x14ac:dyDescent="0.2">
      <c r="A3" s="134"/>
      <c r="B3" s="134"/>
      <c r="C3" s="134"/>
      <c r="D3" s="134"/>
      <c r="E3" s="134"/>
      <c r="F3" s="134"/>
      <c r="G3" s="134"/>
      <c r="H3" s="134"/>
    </row>
    <row r="4" spans="1:9" ht="15" x14ac:dyDescent="0.25">
      <c r="B4" s="287" t="s">
        <v>210</v>
      </c>
      <c r="C4" s="287"/>
      <c r="D4" s="287"/>
      <c r="E4" s="287"/>
      <c r="F4" s="287"/>
      <c r="G4" s="287"/>
      <c r="H4" s="287"/>
    </row>
    <row r="5" spans="1:9" x14ac:dyDescent="0.2">
      <c r="A5" s="49"/>
      <c r="B5" s="288" t="s">
        <v>208</v>
      </c>
      <c r="C5" s="288"/>
      <c r="D5" s="288"/>
      <c r="E5" s="288"/>
      <c r="F5" s="288"/>
      <c r="G5" s="288"/>
      <c r="H5" s="288"/>
    </row>
    <row r="6" spans="1:9" x14ac:dyDescent="0.2">
      <c r="A6" s="42"/>
      <c r="B6" s="288" t="s">
        <v>209</v>
      </c>
      <c r="C6" s="288"/>
      <c r="D6" s="288"/>
      <c r="E6" s="288"/>
      <c r="F6" s="288"/>
      <c r="G6" s="288"/>
      <c r="H6" s="288"/>
    </row>
    <row r="7" spans="1:9" x14ac:dyDescent="0.2">
      <c r="B7" s="212"/>
      <c r="C7" s="212"/>
      <c r="D7" s="212"/>
      <c r="E7" s="212"/>
      <c r="F7" s="212"/>
      <c r="G7" s="212"/>
      <c r="H7" s="212"/>
    </row>
    <row r="8" spans="1:9" x14ac:dyDescent="0.2">
      <c r="A8" s="263" t="s">
        <v>43</v>
      </c>
      <c r="B8" s="2"/>
      <c r="D8" s="16" t="s">
        <v>1</v>
      </c>
      <c r="E8" s="16"/>
      <c r="F8" s="16" t="s">
        <v>225</v>
      </c>
      <c r="G8" s="16"/>
      <c r="H8" s="16" t="s">
        <v>3</v>
      </c>
    </row>
    <row r="9" spans="1:9" x14ac:dyDescent="0.2">
      <c r="A9" s="49">
        <v>1</v>
      </c>
      <c r="B9" s="136" t="s">
        <v>195</v>
      </c>
    </row>
    <row r="10" spans="1:9" ht="15" customHeight="1" x14ac:dyDescent="0.2">
      <c r="A10" s="49">
        <f>A9+1</f>
        <v>2</v>
      </c>
      <c r="B10" s="44" t="s">
        <v>211</v>
      </c>
      <c r="D10" s="23">
        <f>-'Input &amp; Notes'!H8</f>
        <v>-47591585</v>
      </c>
      <c r="E10" s="23"/>
      <c r="F10" s="278">
        <f>-'Input &amp; Notes'!H28+'OSS Treatment'!G35</f>
        <v>-113509316.46610001</v>
      </c>
      <c r="G10" s="23"/>
      <c r="H10" s="23">
        <f>F10-D10</f>
        <v>-65917731.466100007</v>
      </c>
      <c r="I10" s="25"/>
    </row>
    <row r="11" spans="1:9" ht="15" customHeight="1" x14ac:dyDescent="0.2">
      <c r="A11" s="49">
        <f t="shared" ref="A11:A36" si="0">A10+1</f>
        <v>3</v>
      </c>
      <c r="B11" s="75" t="s">
        <v>4</v>
      </c>
      <c r="D11" s="135">
        <f>-'KPCo Juris Factors'!G50</f>
        <v>-32335324</v>
      </c>
      <c r="E11" s="135"/>
      <c r="F11" s="135">
        <f>-'KPCo Juris Factors'!G79</f>
        <v>-19561664</v>
      </c>
      <c r="G11" s="135"/>
      <c r="H11" s="23">
        <f>F11-D11</f>
        <v>12773660</v>
      </c>
    </row>
    <row r="12" spans="1:9" ht="15" customHeight="1" x14ac:dyDescent="0.2">
      <c r="A12" s="49">
        <f t="shared" si="0"/>
        <v>4</v>
      </c>
      <c r="B12" s="75" t="s">
        <v>196</v>
      </c>
      <c r="D12" s="135">
        <v>0</v>
      </c>
      <c r="E12" s="135"/>
      <c r="F12" s="135">
        <v>0</v>
      </c>
      <c r="G12" s="135"/>
      <c r="H12" s="23">
        <f>-F12+D12</f>
        <v>0</v>
      </c>
    </row>
    <row r="13" spans="1:9" ht="17.25" customHeight="1" x14ac:dyDescent="0.2">
      <c r="A13" s="49">
        <f t="shared" si="0"/>
        <v>5</v>
      </c>
      <c r="B13" s="138" t="s">
        <v>198</v>
      </c>
      <c r="D13" s="24">
        <f>SUM(D10:D11)</f>
        <v>-79926909</v>
      </c>
      <c r="E13" s="24"/>
      <c r="F13" s="24">
        <f>SUM(F10:F11)</f>
        <v>-133070980.46610001</v>
      </c>
      <c r="G13" s="24"/>
      <c r="H13" s="112">
        <f>SUM(H10:H12)</f>
        <v>-53144071.466100007</v>
      </c>
    </row>
    <row r="14" spans="1:9" x14ac:dyDescent="0.2">
      <c r="A14" s="49">
        <f t="shared" si="0"/>
        <v>6</v>
      </c>
      <c r="D14" s="23"/>
      <c r="E14" s="23"/>
      <c r="F14" s="23"/>
      <c r="G14" s="23"/>
      <c r="H14" s="24"/>
    </row>
    <row r="15" spans="1:9" x14ac:dyDescent="0.2">
      <c r="A15" s="49">
        <f t="shared" si="0"/>
        <v>7</v>
      </c>
      <c r="B15" s="136" t="s">
        <v>199</v>
      </c>
      <c r="D15" s="23"/>
      <c r="E15" s="23"/>
      <c r="F15" s="23"/>
      <c r="G15" s="23"/>
      <c r="H15" s="24"/>
      <c r="I15" s="24"/>
    </row>
    <row r="16" spans="1:9" x14ac:dyDescent="0.2">
      <c r="A16" s="49">
        <f t="shared" si="0"/>
        <v>8</v>
      </c>
      <c r="B16" s="139" t="s">
        <v>255</v>
      </c>
      <c r="D16" s="23">
        <f>'KPCo Juris Factors'!G63-'KPCo Juris Factors'!G52</f>
        <v>11656900</v>
      </c>
      <c r="E16" s="23"/>
      <c r="F16" s="23">
        <f>'KPCo Juris Factors'!G91</f>
        <v>2703398</v>
      </c>
      <c r="G16" s="23"/>
      <c r="H16" s="23">
        <f>+F16-D16</f>
        <v>-8953502</v>
      </c>
    </row>
    <row r="17" spans="1:9" x14ac:dyDescent="0.2">
      <c r="A17" s="49">
        <f t="shared" si="0"/>
        <v>9</v>
      </c>
      <c r="B17" s="136" t="s">
        <v>17</v>
      </c>
      <c r="D17" s="23"/>
      <c r="E17" s="23"/>
      <c r="F17" s="23"/>
      <c r="G17" s="23"/>
      <c r="H17" s="23"/>
    </row>
    <row r="18" spans="1:9" x14ac:dyDescent="0.2">
      <c r="A18" s="49">
        <f t="shared" si="0"/>
        <v>10</v>
      </c>
      <c r="B18" s="142" t="s">
        <v>201</v>
      </c>
      <c r="D18" s="23">
        <f>'KPCo Juris Factors'!G66</f>
        <v>56164155</v>
      </c>
      <c r="E18" s="23"/>
      <c r="F18" s="23">
        <f>'KPCo Juris Factors'!G94</f>
        <v>0</v>
      </c>
      <c r="G18" s="23"/>
      <c r="H18" s="23">
        <f>+F18-D18</f>
        <v>-56164155</v>
      </c>
    </row>
    <row r="19" spans="1:9" x14ac:dyDescent="0.2">
      <c r="A19" s="49">
        <f t="shared" si="0"/>
        <v>11</v>
      </c>
      <c r="B19" s="142" t="s">
        <v>202</v>
      </c>
      <c r="D19" s="23">
        <f>'KPCo Juris Factors'!G67</f>
        <v>15969426</v>
      </c>
      <c r="E19" s="23"/>
      <c r="F19" s="23">
        <f>'KPCo Juris Factors'!G95</f>
        <v>7471972</v>
      </c>
      <c r="G19" s="23"/>
      <c r="H19" s="23">
        <f>+F19-D19</f>
        <v>-8497454</v>
      </c>
    </row>
    <row r="20" spans="1:9" x14ac:dyDescent="0.2">
      <c r="A20" s="49">
        <f t="shared" si="0"/>
        <v>12</v>
      </c>
      <c r="B20" s="141" t="s">
        <v>203</v>
      </c>
      <c r="D20" s="23">
        <f>'KPCo Juris Factors'!G68</f>
        <v>4395233</v>
      </c>
      <c r="E20" s="23"/>
      <c r="F20" s="23">
        <f>'KPCo Juris Factors'!G96</f>
        <v>8974995</v>
      </c>
      <c r="G20" s="23"/>
      <c r="H20" s="23">
        <f>+F20-D20</f>
        <v>4579762</v>
      </c>
    </row>
    <row r="21" spans="1:9" ht="17.25" customHeight="1" x14ac:dyDescent="0.2">
      <c r="A21" s="49">
        <f t="shared" si="0"/>
        <v>13</v>
      </c>
      <c r="B21" s="140" t="s">
        <v>204</v>
      </c>
      <c r="C21" s="35"/>
      <c r="D21" s="135">
        <f>'KPCo Juris Factors'!G70</f>
        <v>14367302</v>
      </c>
      <c r="E21" s="135"/>
      <c r="F21" s="135">
        <f>'KPCo Juris Factors'!G98</f>
        <v>29112626</v>
      </c>
      <c r="G21" s="135"/>
      <c r="H21" s="135">
        <f>+F21-D21</f>
        <v>14745324</v>
      </c>
    </row>
    <row r="22" spans="1:9" x14ac:dyDescent="0.2">
      <c r="A22" s="49">
        <f t="shared" si="0"/>
        <v>14</v>
      </c>
      <c r="B22" s="3"/>
      <c r="C22" s="11"/>
      <c r="D22" s="112"/>
      <c r="E22" s="112"/>
      <c r="F22" s="112"/>
      <c r="G22" s="112"/>
      <c r="H22" s="112"/>
    </row>
    <row r="23" spans="1:9" x14ac:dyDescent="0.2">
      <c r="A23" s="49">
        <f t="shared" si="0"/>
        <v>15</v>
      </c>
      <c r="B23" s="11" t="s">
        <v>140</v>
      </c>
      <c r="D23" s="23"/>
      <c r="E23" s="23"/>
      <c r="F23" s="23"/>
      <c r="G23" s="23"/>
      <c r="H23" s="24"/>
    </row>
    <row r="24" spans="1:9" x14ac:dyDescent="0.2">
      <c r="A24" s="49">
        <f t="shared" si="0"/>
        <v>16</v>
      </c>
      <c r="B24" s="76" t="s">
        <v>134</v>
      </c>
      <c r="D24" s="23">
        <f>'KPCo Juris Factors'!E57</f>
        <v>0</v>
      </c>
      <c r="E24" s="23"/>
      <c r="F24" s="23">
        <f>'KPCo Juris Factors'!G85</f>
        <v>13039654.710000008</v>
      </c>
      <c r="G24" s="23"/>
      <c r="H24" s="23">
        <f>+F24-D24</f>
        <v>13039654.710000008</v>
      </c>
    </row>
    <row r="25" spans="1:9" x14ac:dyDescent="0.2">
      <c r="A25" s="49">
        <f t="shared" si="0"/>
        <v>17</v>
      </c>
      <c r="B25" s="44" t="s">
        <v>135</v>
      </c>
      <c r="D25" s="23">
        <f>'KPCo Juris Factors'!E58</f>
        <v>0</v>
      </c>
      <c r="E25" s="23"/>
      <c r="F25" s="23">
        <f>'KPCo Juris Factors'!G112+'KPCo Juris Factors'!G113</f>
        <v>64608933.776822053</v>
      </c>
      <c r="G25" s="23"/>
      <c r="H25" s="23">
        <f>+F25-D25</f>
        <v>64608933.776822053</v>
      </c>
    </row>
    <row r="26" spans="1:9" x14ac:dyDescent="0.2">
      <c r="A26" s="49">
        <f t="shared" si="0"/>
        <v>18</v>
      </c>
      <c r="B26" s="44" t="s">
        <v>15</v>
      </c>
      <c r="D26" s="23">
        <v>0</v>
      </c>
      <c r="E26" s="23"/>
      <c r="F26" s="23">
        <f>'KPCo Juris Factors'!G114</f>
        <v>2242404.2306095846</v>
      </c>
      <c r="G26" s="23"/>
      <c r="H26" s="23">
        <f>+F26-D26</f>
        <v>2242404.2306095846</v>
      </c>
    </row>
    <row r="27" spans="1:9" x14ac:dyDescent="0.2">
      <c r="A27" s="49">
        <f t="shared" si="0"/>
        <v>19</v>
      </c>
      <c r="B27" s="103" t="s">
        <v>141</v>
      </c>
      <c r="D27" s="111">
        <v>0</v>
      </c>
      <c r="E27" s="111"/>
      <c r="F27" s="111">
        <f>'KPCo Juris Factors'!G45</f>
        <v>22713783.509558</v>
      </c>
      <c r="G27" s="111"/>
      <c r="H27" s="111">
        <f>+F27-D27</f>
        <v>22713783.509558</v>
      </c>
    </row>
    <row r="28" spans="1:9" x14ac:dyDescent="0.2">
      <c r="A28" s="49">
        <f t="shared" si="0"/>
        <v>20</v>
      </c>
      <c r="B28" s="143" t="s">
        <v>205</v>
      </c>
      <c r="C28" s="11"/>
      <c r="D28" s="83">
        <f>SUM(D24:D27)</f>
        <v>0</v>
      </c>
      <c r="E28" s="83"/>
      <c r="F28" s="83">
        <f>SUM(F24:F27)</f>
        <v>102604776.22698966</v>
      </c>
      <c r="G28" s="83"/>
      <c r="H28" s="83">
        <f>SUM(H24:H27)</f>
        <v>102604776.22698966</v>
      </c>
    </row>
    <row r="29" spans="1:9" ht="10.5" customHeight="1" x14ac:dyDescent="0.2">
      <c r="A29" s="49">
        <f t="shared" si="0"/>
        <v>21</v>
      </c>
      <c r="B29" s="143"/>
      <c r="C29" s="11"/>
      <c r="D29" s="83"/>
      <c r="E29" s="83"/>
      <c r="F29" s="83"/>
      <c r="G29" s="83"/>
      <c r="H29" s="83"/>
    </row>
    <row r="30" spans="1:9" x14ac:dyDescent="0.2">
      <c r="A30" s="49">
        <f t="shared" si="0"/>
        <v>22</v>
      </c>
      <c r="B30" s="144" t="s">
        <v>206</v>
      </c>
      <c r="C30" s="11"/>
      <c r="D30" s="83">
        <f>SUM(D16:D27)</f>
        <v>102553016</v>
      </c>
      <c r="E30" s="83"/>
      <c r="F30" s="83">
        <f>SUM(F16:F27)</f>
        <v>150867767.22698966</v>
      </c>
      <c r="G30" s="83"/>
      <c r="H30" s="83">
        <f>SUM(H16:H27)</f>
        <v>48314751.226989642</v>
      </c>
    </row>
    <row r="31" spans="1:9" ht="10.5" customHeight="1" x14ac:dyDescent="0.2">
      <c r="A31" s="49">
        <f t="shared" si="0"/>
        <v>23</v>
      </c>
      <c r="B31" s="3"/>
      <c r="C31" s="11"/>
      <c r="D31" s="112"/>
      <c r="E31" s="112"/>
      <c r="F31" s="112"/>
      <c r="G31" s="112"/>
      <c r="H31" s="112"/>
    </row>
    <row r="32" spans="1:9" x14ac:dyDescent="0.2">
      <c r="A32" s="49">
        <f t="shared" si="0"/>
        <v>24</v>
      </c>
      <c r="B32" s="145" t="s">
        <v>207</v>
      </c>
      <c r="C32" s="3"/>
      <c r="D32" s="83"/>
      <c r="E32" s="83"/>
      <c r="F32" s="83"/>
      <c r="G32" s="83"/>
      <c r="H32" s="271">
        <f>H13+H30</f>
        <v>-4829320.2391103655</v>
      </c>
      <c r="I32" s="24"/>
    </row>
    <row r="33" spans="1:8" x14ac:dyDescent="0.2">
      <c r="A33" s="49">
        <f t="shared" si="0"/>
        <v>25</v>
      </c>
      <c r="B33" s="274"/>
      <c r="C33" s="3"/>
      <c r="D33" s="264"/>
      <c r="E33" s="264"/>
      <c r="F33" s="264"/>
      <c r="G33" s="264"/>
      <c r="H33" s="266"/>
    </row>
    <row r="34" spans="1:8" x14ac:dyDescent="0.2">
      <c r="A34" s="49">
        <f t="shared" si="0"/>
        <v>26</v>
      </c>
      <c r="B34" s="280" t="s">
        <v>266</v>
      </c>
      <c r="C34" s="138"/>
      <c r="D34" s="264"/>
      <c r="E34" s="264"/>
      <c r="F34" s="264"/>
      <c r="G34" s="264"/>
      <c r="H34" s="115">
        <v>579811897.76999998</v>
      </c>
    </row>
    <row r="35" spans="1:8" x14ac:dyDescent="0.2">
      <c r="A35" s="49">
        <f t="shared" si="0"/>
        <v>27</v>
      </c>
      <c r="B35" s="274"/>
      <c r="C35" s="138"/>
      <c r="D35" s="264"/>
      <c r="E35" s="264"/>
      <c r="F35" s="264"/>
      <c r="G35" s="264"/>
      <c r="H35" s="266"/>
    </row>
    <row r="36" spans="1:8" x14ac:dyDescent="0.2">
      <c r="A36" s="49">
        <f t="shared" si="0"/>
        <v>28</v>
      </c>
      <c r="B36" s="280" t="s">
        <v>267</v>
      </c>
      <c r="C36" s="138"/>
      <c r="D36" s="264"/>
      <c r="E36" s="264"/>
      <c r="F36" s="264"/>
      <c r="G36" s="264"/>
      <c r="H36" s="109">
        <f>H32/H34*-1</f>
        <v>8.3291154556922563E-3</v>
      </c>
    </row>
    <row r="37" spans="1:8" x14ac:dyDescent="0.2">
      <c r="A37" s="49"/>
      <c r="B37" s="274"/>
      <c r="C37" s="138"/>
      <c r="D37" s="264"/>
      <c r="E37" s="264"/>
      <c r="F37" s="264"/>
      <c r="G37" s="264"/>
      <c r="H37" s="266"/>
    </row>
    <row r="38" spans="1:8" x14ac:dyDescent="0.2">
      <c r="B38" s="272" t="s">
        <v>259</v>
      </c>
      <c r="D38" s="265"/>
      <c r="E38" s="265"/>
      <c r="F38" s="265"/>
      <c r="G38" s="265"/>
      <c r="H38" s="265"/>
    </row>
    <row r="39" spans="1:8" ht="15" customHeight="1" x14ac:dyDescent="0.2">
      <c r="B39" s="273" t="s">
        <v>261</v>
      </c>
      <c r="C39" s="79"/>
      <c r="D39" s="24"/>
      <c r="E39" s="24"/>
    </row>
    <row r="40" spans="1:8" ht="15" customHeight="1" x14ac:dyDescent="0.2">
      <c r="B40" s="273" t="s">
        <v>260</v>
      </c>
      <c r="D40" s="26"/>
      <c r="E40" s="26"/>
      <c r="F40" s="27"/>
      <c r="G40" s="27"/>
    </row>
    <row r="41" spans="1:8" ht="27" customHeight="1" x14ac:dyDescent="0.2">
      <c r="B41" s="285"/>
      <c r="C41" s="286"/>
      <c r="D41" s="286"/>
      <c r="E41" s="286"/>
      <c r="F41" s="286"/>
      <c r="G41" s="286"/>
      <c r="H41" s="286"/>
    </row>
    <row r="42" spans="1:8" x14ac:dyDescent="0.2">
      <c r="B42" s="100"/>
      <c r="C42" s="100"/>
      <c r="D42" s="100"/>
      <c r="E42" s="100"/>
      <c r="F42" s="100"/>
      <c r="G42" s="100"/>
      <c r="H42" s="100"/>
    </row>
    <row r="46" spans="1:8" x14ac:dyDescent="0.2">
      <c r="C46" s="12"/>
    </row>
    <row r="49" spans="8:8" hidden="1" x14ac:dyDescent="0.2">
      <c r="H49" s="105">
        <v>1000000</v>
      </c>
    </row>
  </sheetData>
  <mergeCells count="4">
    <mergeCell ref="B41:H41"/>
    <mergeCell ref="B4:H4"/>
    <mergeCell ref="B5:H5"/>
    <mergeCell ref="B6:H6"/>
  </mergeCells>
  <phoneticPr fontId="61" type="noConversion"/>
  <pageMargins left="0.7" right="0.7" top="0.75" bottom="0.75" header="0.3" footer="0.3"/>
  <pageSetup scale="82" orientation="landscape" r:id="rId1"/>
  <headerFooter>
    <oddFooter>&amp;L&amp;F &amp;A&amp;R&amp;D&amp;T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36"/>
  <sheetViews>
    <sheetView workbookViewId="0">
      <selection activeCell="A33" sqref="A33"/>
    </sheetView>
  </sheetViews>
  <sheetFormatPr defaultRowHeight="12.75" x14ac:dyDescent="0.2"/>
  <cols>
    <col min="1" max="2" width="9.140625" style="147"/>
    <col min="3" max="3" width="3" style="147" customWidth="1"/>
    <col min="4" max="4" width="40.28515625" style="147" customWidth="1"/>
    <col min="5" max="5" width="2.140625" style="147" customWidth="1"/>
    <col min="6" max="6" width="17.5703125" style="147" customWidth="1"/>
    <col min="7" max="7" width="18.28515625" style="147" customWidth="1"/>
    <col min="8" max="8" width="16" style="147" bestFit="1" customWidth="1"/>
    <col min="9" max="16384" width="9.140625" style="147"/>
  </cols>
  <sheetData>
    <row r="1" spans="1:8" x14ac:dyDescent="0.2">
      <c r="B1" s="211" t="s">
        <v>52</v>
      </c>
    </row>
    <row r="2" spans="1:8" x14ac:dyDescent="0.2">
      <c r="B2" s="211" t="s">
        <v>53</v>
      </c>
    </row>
    <row r="7" spans="1:8" ht="15.75" x14ac:dyDescent="0.25">
      <c r="F7" s="150" t="s">
        <v>58</v>
      </c>
      <c r="G7" s="150" t="s">
        <v>59</v>
      </c>
      <c r="H7" s="150" t="s">
        <v>213</v>
      </c>
    </row>
    <row r="8" spans="1:8" x14ac:dyDescent="0.2">
      <c r="A8" s="172" t="s">
        <v>43</v>
      </c>
      <c r="B8" s="171" t="s">
        <v>27</v>
      </c>
      <c r="C8" s="170"/>
      <c r="D8" s="169" t="s">
        <v>195</v>
      </c>
    </row>
    <row r="9" spans="1:8" x14ac:dyDescent="0.2">
      <c r="A9" s="168">
        <v>1</v>
      </c>
      <c r="B9" s="167">
        <v>447</v>
      </c>
      <c r="D9" s="166" t="s">
        <v>211</v>
      </c>
      <c r="F9" s="277">
        <f>-'KPCo Juris Factors'!E103+'OSS Treatment'!E35</f>
        <v>-65257962.011600003</v>
      </c>
      <c r="G9" s="277">
        <f>-'KPCo Juris Factors'!F103+'OSS Treatment'!F35</f>
        <v>-659769.45450000057</v>
      </c>
      <c r="H9" s="174">
        <f>-'KPCo Juris Factors'!G103+'OSS Treatment'!G35</f>
        <v>-65917731.4661</v>
      </c>
    </row>
    <row r="10" spans="1:8" x14ac:dyDescent="0.2">
      <c r="A10" s="168">
        <f>A9+1</f>
        <v>2</v>
      </c>
      <c r="B10" s="165">
        <v>447</v>
      </c>
      <c r="D10" s="164" t="s">
        <v>212</v>
      </c>
      <c r="F10" s="174">
        <f>-'KPCo Juris Factors'!E104</f>
        <v>12607602.42</v>
      </c>
      <c r="G10" s="174">
        <f>-'KPCo Juris Factors'!F104</f>
        <v>166057.58000000016</v>
      </c>
      <c r="H10" s="174">
        <f>-'KPCo Juris Factors'!G104</f>
        <v>12773660</v>
      </c>
    </row>
    <row r="11" spans="1:8" x14ac:dyDescent="0.2">
      <c r="A11" s="168">
        <f t="shared" ref="A11:A32" si="0">A10+1</f>
        <v>3</v>
      </c>
      <c r="B11" s="165">
        <v>4470127</v>
      </c>
      <c r="D11" s="163" t="s">
        <v>196</v>
      </c>
      <c r="F11" s="173">
        <v>0</v>
      </c>
      <c r="G11" s="173">
        <v>0</v>
      </c>
      <c r="H11" s="173">
        <v>0</v>
      </c>
    </row>
    <row r="12" spans="1:8" x14ac:dyDescent="0.2">
      <c r="A12" s="168">
        <f t="shared" si="0"/>
        <v>4</v>
      </c>
      <c r="B12" s="165"/>
      <c r="D12" s="162" t="s">
        <v>198</v>
      </c>
      <c r="F12" s="174">
        <f>SUM(F9:F11)</f>
        <v>-52650359.591600001</v>
      </c>
      <c r="G12" s="174">
        <f>SUM(G9:G11)</f>
        <v>-493711.87450000038</v>
      </c>
      <c r="H12" s="174">
        <f>SUM(H9:H11)</f>
        <v>-53144071.4661</v>
      </c>
    </row>
    <row r="13" spans="1:8" x14ac:dyDescent="0.2">
      <c r="A13" s="168">
        <f t="shared" si="0"/>
        <v>5</v>
      </c>
      <c r="B13" s="167"/>
      <c r="F13" s="174"/>
      <c r="G13" s="174"/>
      <c r="H13" s="174"/>
    </row>
    <row r="14" spans="1:8" x14ac:dyDescent="0.2">
      <c r="A14" s="168">
        <f t="shared" si="0"/>
        <v>6</v>
      </c>
      <c r="B14" s="167"/>
      <c r="D14" s="169" t="s">
        <v>195</v>
      </c>
      <c r="F14" s="174"/>
      <c r="G14" s="174"/>
      <c r="H14" s="174"/>
    </row>
    <row r="15" spans="1:8" x14ac:dyDescent="0.2">
      <c r="A15" s="168">
        <f t="shared" si="0"/>
        <v>7</v>
      </c>
      <c r="B15" s="161">
        <v>509</v>
      </c>
      <c r="D15" s="139" t="s">
        <v>255</v>
      </c>
      <c r="F15" s="174">
        <f>'KPCo Juris Factors'!E116-'KPCo Juris Factors'!E106</f>
        <v>-8837106.4739999995</v>
      </c>
      <c r="G15" s="174">
        <f>'KPCo Juris Factors'!F116-'KPCo Juris Factors'!F106</f>
        <v>-116395.52600000011</v>
      </c>
      <c r="H15" s="174">
        <f>'KPCo Juris Factors'!G116-'KPCo Juris Factors'!G106</f>
        <v>-8953502</v>
      </c>
    </row>
    <row r="16" spans="1:8" x14ac:dyDescent="0.2">
      <c r="A16" s="168">
        <f t="shared" si="0"/>
        <v>8</v>
      </c>
      <c r="B16" s="161"/>
      <c r="D16" s="166"/>
      <c r="F16" s="174"/>
      <c r="G16" s="174"/>
      <c r="H16" s="174"/>
    </row>
    <row r="17" spans="1:8" x14ac:dyDescent="0.2">
      <c r="A17" s="168">
        <f t="shared" si="0"/>
        <v>9</v>
      </c>
      <c r="B17" s="161"/>
      <c r="D17" s="160" t="s">
        <v>17</v>
      </c>
      <c r="F17" s="174"/>
      <c r="G17" s="174"/>
      <c r="H17" s="174"/>
    </row>
    <row r="18" spans="1:8" x14ac:dyDescent="0.2">
      <c r="A18" s="168">
        <f t="shared" si="0"/>
        <v>10</v>
      </c>
      <c r="B18" s="159">
        <v>555</v>
      </c>
      <c r="D18" s="166" t="s">
        <v>201</v>
      </c>
      <c r="F18" s="174">
        <f>'KPCo Juris Factors'!E119</f>
        <v>-55377856.829999998</v>
      </c>
      <c r="G18" s="174">
        <f>'KPCo Juris Factors'!F119</f>
        <v>-786298.17000000074</v>
      </c>
      <c r="H18" s="174">
        <f>'KPCo Juris Factors'!G119</f>
        <v>-56164155</v>
      </c>
    </row>
    <row r="19" spans="1:8" x14ac:dyDescent="0.2">
      <c r="A19" s="168">
        <f t="shared" si="0"/>
        <v>11</v>
      </c>
      <c r="B19" s="159">
        <v>555</v>
      </c>
      <c r="D19" s="166" t="s">
        <v>202</v>
      </c>
      <c r="F19" s="174">
        <f>'KPCo Juris Factors'!E120</f>
        <v>-8386987.0980000002</v>
      </c>
      <c r="G19" s="174">
        <f>'KPCo Juris Factors'!F120</f>
        <v>-110466.9020000001</v>
      </c>
      <c r="H19" s="174">
        <f>'KPCo Juris Factors'!G120</f>
        <v>-8497454</v>
      </c>
    </row>
    <row r="20" spans="1:8" x14ac:dyDescent="0.2">
      <c r="A20" s="168">
        <f t="shared" si="0"/>
        <v>12</v>
      </c>
      <c r="B20" s="158">
        <v>555</v>
      </c>
      <c r="D20" s="164" t="s">
        <v>203</v>
      </c>
      <c r="F20" s="174">
        <f>'KPCo Juris Factors'!E121</f>
        <v>4520225.0939999996</v>
      </c>
      <c r="G20" s="174">
        <f>'KPCo Juris Factors'!F121</f>
        <v>59536.906000000054</v>
      </c>
      <c r="H20" s="174">
        <f>'KPCo Juris Factors'!G121</f>
        <v>4579762</v>
      </c>
    </row>
    <row r="21" spans="1:8" x14ac:dyDescent="0.2">
      <c r="A21" s="168">
        <f t="shared" si="0"/>
        <v>13</v>
      </c>
      <c r="B21" s="158"/>
      <c r="D21" s="164"/>
      <c r="F21" s="174"/>
      <c r="G21" s="174"/>
      <c r="H21" s="174"/>
    </row>
    <row r="22" spans="1:8" ht="22.5" x14ac:dyDescent="0.2">
      <c r="A22" s="168">
        <f t="shared" si="0"/>
        <v>14</v>
      </c>
      <c r="B22" s="157" t="s">
        <v>25</v>
      </c>
      <c r="C22" s="156"/>
      <c r="D22" s="155" t="s">
        <v>214</v>
      </c>
      <c r="F22" s="174">
        <f>'KPCo Juris Factors'!E123</f>
        <v>14553634.788000001</v>
      </c>
      <c r="G22" s="174">
        <f>'KPCo Juris Factors'!F123</f>
        <v>191689.21200000017</v>
      </c>
      <c r="H22" s="174">
        <f>'KPCo Juris Factors'!G123</f>
        <v>14745324</v>
      </c>
    </row>
    <row r="23" spans="1:8" x14ac:dyDescent="0.2">
      <c r="A23" s="168">
        <f t="shared" si="0"/>
        <v>15</v>
      </c>
      <c r="C23" s="156"/>
      <c r="D23" s="143" t="s">
        <v>140</v>
      </c>
      <c r="F23" s="174"/>
      <c r="G23" s="174"/>
      <c r="H23" s="174"/>
    </row>
    <row r="24" spans="1:8" x14ac:dyDescent="0.2">
      <c r="A24" s="168">
        <f t="shared" si="0"/>
        <v>16</v>
      </c>
      <c r="C24" s="156"/>
      <c r="D24" s="76" t="s">
        <v>134</v>
      </c>
      <c r="F24" s="173">
        <f>'KPCo Juris Factors'!E111</f>
        <v>12857099.544060009</v>
      </c>
      <c r="G24" s="173">
        <f>'KPCo Juris Factors'!F111</f>
        <v>182555.16594000027</v>
      </c>
      <c r="H24" s="173">
        <f>'KPCo Juris Factors'!G111</f>
        <v>13039654.710000008</v>
      </c>
    </row>
    <row r="25" spans="1:8" x14ac:dyDescent="0.2">
      <c r="A25" s="168">
        <f t="shared" si="0"/>
        <v>17</v>
      </c>
      <c r="C25" s="156"/>
      <c r="D25" s="140" t="s">
        <v>135</v>
      </c>
      <c r="F25" s="173">
        <f>'KPCo Juris Factors'!E112+'KPCo Juris Factors'!E113</f>
        <v>63769017.637723364</v>
      </c>
      <c r="G25" s="173">
        <f>'KPCo Juris Factors'!F112+'KPCo Juris Factors'!F113</f>
        <v>839916.13909868745</v>
      </c>
      <c r="H25" s="173">
        <f>'KPCo Juris Factors'!G112+'KPCo Juris Factors'!G113</f>
        <v>64608933.776822053</v>
      </c>
    </row>
    <row r="26" spans="1:8" x14ac:dyDescent="0.2">
      <c r="A26" s="168">
        <f t="shared" si="0"/>
        <v>18</v>
      </c>
      <c r="C26" s="156"/>
      <c r="D26" s="140" t="s">
        <v>15</v>
      </c>
      <c r="F26" s="173">
        <f>'KPCo Juris Factors'!E114</f>
        <v>2213252.9756116602</v>
      </c>
      <c r="G26" s="173">
        <f>'KPCo Juris Factors'!F114</f>
        <v>29151.254997924625</v>
      </c>
      <c r="H26" s="173">
        <f>'KPCo Juris Factors'!G114</f>
        <v>2242404.2306095846</v>
      </c>
    </row>
    <row r="27" spans="1:8" x14ac:dyDescent="0.2">
      <c r="A27" s="168">
        <f t="shared" si="0"/>
        <v>19</v>
      </c>
      <c r="C27" s="156"/>
      <c r="D27" s="103" t="s">
        <v>141</v>
      </c>
      <c r="F27" s="173">
        <f>'KPCo Juris Factors'!E45</f>
        <v>22401139.509558</v>
      </c>
      <c r="G27" s="173">
        <f>'KPCo Juris Factors'!F45</f>
        <v>312644</v>
      </c>
      <c r="H27" s="173">
        <f>G27+F27</f>
        <v>22713783.509558</v>
      </c>
    </row>
    <row r="28" spans="1:8" x14ac:dyDescent="0.2">
      <c r="A28" s="168">
        <f t="shared" si="0"/>
        <v>20</v>
      </c>
      <c r="C28" s="156"/>
      <c r="D28" s="143" t="s">
        <v>205</v>
      </c>
      <c r="F28" s="173">
        <f>SUM(F24:F27)</f>
        <v>101240509.66695303</v>
      </c>
      <c r="G28" s="173">
        <f t="shared" ref="G28:H28" si="1">SUM(G24:G27)</f>
        <v>1364266.5600366124</v>
      </c>
      <c r="H28" s="173">
        <f t="shared" si="1"/>
        <v>102604776.22698966</v>
      </c>
    </row>
    <row r="29" spans="1:8" x14ac:dyDescent="0.2">
      <c r="A29" s="168">
        <f t="shared" si="0"/>
        <v>21</v>
      </c>
      <c r="B29" s="157"/>
      <c r="C29" s="156"/>
      <c r="D29" s="155"/>
      <c r="F29" s="174"/>
      <c r="G29" s="174"/>
      <c r="H29" s="174"/>
    </row>
    <row r="30" spans="1:8" x14ac:dyDescent="0.2">
      <c r="A30" s="168">
        <f t="shared" si="0"/>
        <v>22</v>
      </c>
      <c r="B30" s="157"/>
      <c r="C30" s="156"/>
      <c r="D30" s="154" t="s">
        <v>206</v>
      </c>
      <c r="F30" s="174">
        <f>SUM(F15:F27)</f>
        <v>47712419.146953031</v>
      </c>
      <c r="G30" s="174">
        <f t="shared" ref="G30:H30" si="2">SUM(G15:G27)</f>
        <v>602332.08003661153</v>
      </c>
      <c r="H30" s="174">
        <f t="shared" si="2"/>
        <v>48314751.226989642</v>
      </c>
    </row>
    <row r="31" spans="1:8" x14ac:dyDescent="0.2">
      <c r="A31" s="168">
        <f t="shared" si="0"/>
        <v>23</v>
      </c>
      <c r="B31" s="157"/>
      <c r="C31" s="156"/>
      <c r="D31" s="155"/>
      <c r="F31" s="174"/>
      <c r="G31" s="174"/>
      <c r="H31" s="174"/>
    </row>
    <row r="32" spans="1:8" x14ac:dyDescent="0.2">
      <c r="A32" s="168">
        <f t="shared" si="0"/>
        <v>24</v>
      </c>
      <c r="B32" s="146" t="s">
        <v>265</v>
      </c>
      <c r="C32" s="146"/>
      <c r="F32" s="174">
        <f t="shared" ref="F32:G32" si="3">F12+F30</f>
        <v>-4937940.4446469694</v>
      </c>
      <c r="G32" s="174">
        <f t="shared" si="3"/>
        <v>108620.20553661115</v>
      </c>
      <c r="H32" s="174">
        <f>H12+H30</f>
        <v>-4829320.2391103581</v>
      </c>
    </row>
    <row r="33" spans="1:8" x14ac:dyDescent="0.2">
      <c r="A33" s="168"/>
      <c r="B33" s="153"/>
      <c r="C33" s="146"/>
      <c r="F33" s="174"/>
      <c r="G33" s="174"/>
      <c r="H33" s="174"/>
    </row>
    <row r="34" spans="1:8" x14ac:dyDescent="0.2">
      <c r="F34" s="174"/>
      <c r="G34" s="174"/>
      <c r="H34" s="174"/>
    </row>
    <row r="36" spans="1:8" x14ac:dyDescent="0.2">
      <c r="F36" s="275"/>
      <c r="G36" s="275"/>
      <c r="H36" s="275"/>
    </row>
  </sheetData>
  <pageMargins left="0.7" right="0.7" top="0.75" bottom="0.75" header="0.3" footer="0.3"/>
  <pageSetup orientation="landscape" r:id="rId1"/>
  <headerFooter>
    <oddFooter>&amp;L&amp;F &amp;A&amp;R&amp;D&amp;T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70C0"/>
    <pageSetUpPr fitToPage="1"/>
  </sheetPr>
  <dimension ref="A1:N123"/>
  <sheetViews>
    <sheetView topLeftCell="A52" workbookViewId="0">
      <selection activeCell="C127" sqref="C127"/>
    </sheetView>
  </sheetViews>
  <sheetFormatPr defaultRowHeight="12.75" x14ac:dyDescent="0.2"/>
  <cols>
    <col min="1" max="1" width="18.5703125" style="1" customWidth="1"/>
    <col min="2" max="2" width="2.7109375" style="1" customWidth="1"/>
    <col min="3" max="3" width="37" style="1" bestFit="1" customWidth="1"/>
    <col min="4" max="4" width="2.7109375" style="1" customWidth="1"/>
    <col min="5" max="6" width="13.42578125" style="1" bestFit="1" customWidth="1"/>
    <col min="7" max="7" width="15" style="1" bestFit="1" customWidth="1"/>
    <col min="8" max="8" width="9.140625" style="1"/>
    <col min="9" max="9" width="12.28515625" style="1" bestFit="1" customWidth="1"/>
    <col min="10" max="16384" width="9.140625" style="1"/>
  </cols>
  <sheetData>
    <row r="1" spans="1:14" x14ac:dyDescent="0.2">
      <c r="A1" s="11" t="s">
        <v>52</v>
      </c>
    </row>
    <row r="2" spans="1:14" x14ac:dyDescent="0.2">
      <c r="A2" s="11" t="s">
        <v>53</v>
      </c>
    </row>
    <row r="3" spans="1:14" x14ac:dyDescent="0.2">
      <c r="A3" s="11" t="s">
        <v>54</v>
      </c>
    </row>
    <row r="4" spans="1:14" x14ac:dyDescent="0.2">
      <c r="A4" s="11" t="s">
        <v>55</v>
      </c>
    </row>
    <row r="7" spans="1:14" ht="15.75" x14ac:dyDescent="0.25">
      <c r="C7" s="289" t="s">
        <v>56</v>
      </c>
      <c r="D7" s="289"/>
      <c r="E7" s="289"/>
      <c r="F7" s="289"/>
      <c r="G7" s="289"/>
    </row>
    <row r="9" spans="1:14" x14ac:dyDescent="0.2">
      <c r="A9" s="61"/>
      <c r="B9" s="61"/>
      <c r="C9" s="61"/>
      <c r="D9" s="61"/>
      <c r="E9" s="290" t="s">
        <v>57</v>
      </c>
      <c r="F9" s="290"/>
      <c r="G9" s="290"/>
      <c r="H9" s="61"/>
      <c r="I9" s="61"/>
      <c r="J9" s="61"/>
      <c r="K9" s="61"/>
      <c r="L9" s="61"/>
      <c r="M9" s="61"/>
      <c r="N9" s="61"/>
    </row>
    <row r="10" spans="1:14" x14ac:dyDescent="0.2">
      <c r="A10" s="61"/>
      <c r="B10" s="61"/>
      <c r="C10" s="61"/>
      <c r="D10" s="61"/>
      <c r="E10" s="62" t="s">
        <v>58</v>
      </c>
      <c r="F10" s="62" t="s">
        <v>59</v>
      </c>
      <c r="G10" s="63" t="s">
        <v>60</v>
      </c>
      <c r="H10" s="61"/>
      <c r="I10" s="61"/>
      <c r="J10" s="61"/>
      <c r="K10" s="61"/>
      <c r="L10" s="61"/>
      <c r="M10" s="61"/>
      <c r="N10" s="61"/>
    </row>
    <row r="11" spans="1:14" x14ac:dyDescent="0.2">
      <c r="A11" s="61"/>
      <c r="B11" s="61"/>
      <c r="C11" s="61" t="s">
        <v>61</v>
      </c>
      <c r="D11" s="61"/>
      <c r="E11" s="64">
        <v>0.98599999999999999</v>
      </c>
      <c r="F11" s="64">
        <f>1-E11</f>
        <v>1.4000000000000012E-2</v>
      </c>
      <c r="G11" s="65">
        <f>+E11+F11</f>
        <v>1</v>
      </c>
      <c r="H11" s="61"/>
      <c r="I11" s="61"/>
      <c r="J11" s="61"/>
      <c r="K11" s="61"/>
      <c r="L11" s="61"/>
      <c r="M11" s="61"/>
      <c r="N11" s="61"/>
    </row>
    <row r="12" spans="1:14" x14ac:dyDescent="0.2">
      <c r="A12" s="61"/>
      <c r="B12" s="61"/>
      <c r="C12" s="61" t="s">
        <v>62</v>
      </c>
      <c r="D12" s="61"/>
      <c r="E12" s="64">
        <v>0.98699999999999999</v>
      </c>
      <c r="F12" s="64">
        <f>1-E12</f>
        <v>1.3000000000000012E-2</v>
      </c>
      <c r="G12" s="65">
        <f>+E12+F12</f>
        <v>1</v>
      </c>
      <c r="H12" s="61"/>
      <c r="I12" s="61"/>
      <c r="J12" s="61"/>
      <c r="K12" s="61"/>
      <c r="L12" s="61"/>
      <c r="M12" s="61"/>
      <c r="N12" s="61"/>
    </row>
    <row r="13" spans="1:14" x14ac:dyDescent="0.2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</row>
    <row r="14" spans="1:14" ht="16.5" x14ac:dyDescent="0.3">
      <c r="A14" s="81" t="s">
        <v>85</v>
      </c>
      <c r="B14" s="61"/>
      <c r="C14" s="61"/>
      <c r="D14" s="61"/>
      <c r="E14" s="290" t="s">
        <v>57</v>
      </c>
      <c r="F14" s="290"/>
      <c r="G14" s="290"/>
      <c r="H14" s="61"/>
      <c r="I14" s="61"/>
      <c r="J14" s="61"/>
      <c r="K14" s="61"/>
      <c r="L14" s="61"/>
      <c r="M14" s="61"/>
      <c r="N14" s="61"/>
    </row>
    <row r="15" spans="1:14" x14ac:dyDescent="0.2">
      <c r="A15" s="66" t="s">
        <v>27</v>
      </c>
      <c r="B15" s="67"/>
      <c r="C15" s="68" t="s">
        <v>63</v>
      </c>
      <c r="D15" s="61"/>
      <c r="E15" s="62" t="s">
        <v>58</v>
      </c>
      <c r="F15" s="62" t="s">
        <v>59</v>
      </c>
      <c r="G15" s="63" t="s">
        <v>60</v>
      </c>
      <c r="H15" s="61"/>
      <c r="I15" s="61"/>
      <c r="J15" s="61"/>
      <c r="K15" s="61"/>
      <c r="L15" s="61"/>
      <c r="M15" s="61"/>
      <c r="N15" s="61"/>
    </row>
    <row r="16" spans="1:14" x14ac:dyDescent="0.2">
      <c r="A16" s="64" t="s">
        <v>166</v>
      </c>
      <c r="B16" s="61"/>
      <c r="C16" s="69" t="s">
        <v>167</v>
      </c>
      <c r="D16" s="61"/>
      <c r="E16" s="70">
        <v>341307318.52999997</v>
      </c>
      <c r="F16" s="70">
        <v>4846148.54</v>
      </c>
      <c r="G16" s="70">
        <f t="shared" ref="G16:G33" si="0">SUM(E16:F16)</f>
        <v>346153467.06999999</v>
      </c>
      <c r="H16" s="61"/>
      <c r="I16" s="61"/>
      <c r="J16" s="61"/>
      <c r="K16" s="61"/>
      <c r="L16" s="61"/>
      <c r="M16" s="61"/>
      <c r="N16" s="61"/>
    </row>
    <row r="17" spans="1:14" x14ac:dyDescent="0.2">
      <c r="A17" s="64" t="s">
        <v>168</v>
      </c>
      <c r="B17" s="61"/>
      <c r="C17" s="69" t="s">
        <v>169</v>
      </c>
      <c r="D17" s="61"/>
      <c r="E17" s="70">
        <v>-95988812.260000005</v>
      </c>
      <c r="F17" s="70">
        <v>-1362924.31</v>
      </c>
      <c r="G17" s="70">
        <f t="shared" si="0"/>
        <v>-97351736.570000008</v>
      </c>
      <c r="H17" s="61"/>
      <c r="I17" s="61"/>
      <c r="J17" s="61"/>
      <c r="K17" s="61"/>
      <c r="L17" s="61"/>
      <c r="M17" s="61"/>
      <c r="N17" s="61"/>
    </row>
    <row r="18" spans="1:14" x14ac:dyDescent="0.2">
      <c r="A18" s="64">
        <v>107</v>
      </c>
      <c r="B18" s="61"/>
      <c r="C18" s="69" t="s">
        <v>170</v>
      </c>
      <c r="D18" s="61"/>
      <c r="E18" s="70">
        <v>4422016.22</v>
      </c>
      <c r="F18" s="70">
        <v>62787.25</v>
      </c>
      <c r="G18" s="70">
        <f t="shared" si="0"/>
        <v>4484803.47</v>
      </c>
      <c r="H18" s="61"/>
      <c r="I18" s="61"/>
      <c r="J18" s="61"/>
      <c r="K18" s="61"/>
      <c r="L18" s="61"/>
      <c r="M18" s="61"/>
      <c r="N18" s="61"/>
    </row>
    <row r="19" spans="1:14" x14ac:dyDescent="0.2">
      <c r="A19" s="64">
        <v>151</v>
      </c>
      <c r="B19" s="61"/>
      <c r="C19" s="69" t="s">
        <v>75</v>
      </c>
      <c r="D19" s="61"/>
      <c r="E19" s="70">
        <v>4152318.08</v>
      </c>
      <c r="F19" s="70">
        <v>54691.12</v>
      </c>
      <c r="G19" s="70">
        <f t="shared" si="0"/>
        <v>4207009.2</v>
      </c>
      <c r="H19" s="61"/>
      <c r="I19" s="61"/>
      <c r="J19" s="61"/>
      <c r="K19" s="61"/>
      <c r="L19" s="61"/>
      <c r="M19" s="61"/>
      <c r="N19" s="61"/>
    </row>
    <row r="20" spans="1:14" x14ac:dyDescent="0.2">
      <c r="A20" s="64">
        <v>154</v>
      </c>
      <c r="B20" s="61"/>
      <c r="C20" s="69" t="s">
        <v>171</v>
      </c>
      <c r="D20" s="61"/>
      <c r="E20" s="70">
        <v>3367227.5</v>
      </c>
      <c r="F20" s="70">
        <v>47810.53</v>
      </c>
      <c r="G20" s="70">
        <f t="shared" si="0"/>
        <v>3415038.03</v>
      </c>
      <c r="H20" s="61"/>
      <c r="I20" s="61"/>
      <c r="J20" s="61"/>
      <c r="K20" s="61"/>
      <c r="L20" s="61"/>
      <c r="M20" s="61"/>
      <c r="N20" s="61"/>
    </row>
    <row r="21" spans="1:14" x14ac:dyDescent="0.2">
      <c r="A21" s="64" t="s">
        <v>172</v>
      </c>
      <c r="B21" s="61"/>
      <c r="C21" s="69" t="s">
        <v>173</v>
      </c>
      <c r="D21" s="61"/>
      <c r="E21" s="70">
        <v>1393937.53</v>
      </c>
      <c r="F21" s="70">
        <v>18359.87</v>
      </c>
      <c r="G21" s="70">
        <f t="shared" si="0"/>
        <v>1412297.4000000001</v>
      </c>
      <c r="H21" s="61"/>
      <c r="I21" s="61"/>
      <c r="J21" s="61"/>
      <c r="K21" s="61"/>
      <c r="L21" s="61"/>
      <c r="M21" s="61"/>
      <c r="N21" s="61"/>
    </row>
    <row r="22" spans="1:14" x14ac:dyDescent="0.2">
      <c r="A22" s="64">
        <v>186</v>
      </c>
      <c r="B22" s="61"/>
      <c r="C22" s="69" t="s">
        <v>174</v>
      </c>
      <c r="D22" s="61"/>
      <c r="E22" s="70">
        <v>749516.58</v>
      </c>
      <c r="F22" s="70">
        <v>10642.22</v>
      </c>
      <c r="G22" s="70">
        <f t="shared" si="0"/>
        <v>760158.79999999993</v>
      </c>
      <c r="H22" s="61"/>
      <c r="I22" s="61"/>
      <c r="J22" s="61"/>
      <c r="K22" s="61"/>
      <c r="L22" s="61"/>
      <c r="M22" s="61"/>
      <c r="N22" s="61"/>
    </row>
    <row r="23" spans="1:14" x14ac:dyDescent="0.2">
      <c r="A23" s="64">
        <v>190</v>
      </c>
      <c r="B23" s="61"/>
      <c r="C23" s="69" t="s">
        <v>175</v>
      </c>
      <c r="D23" s="61"/>
      <c r="E23" s="70">
        <v>622895.84</v>
      </c>
      <c r="F23" s="70">
        <v>8844.36</v>
      </c>
      <c r="G23" s="70">
        <f t="shared" si="0"/>
        <v>631740.19999999995</v>
      </c>
      <c r="H23" s="61"/>
      <c r="I23" s="61"/>
      <c r="J23" s="61"/>
      <c r="K23" s="61"/>
      <c r="L23" s="61"/>
      <c r="M23" s="61"/>
      <c r="N23" s="61"/>
    </row>
    <row r="24" spans="1:14" x14ac:dyDescent="0.2">
      <c r="A24" s="64">
        <v>190</v>
      </c>
      <c r="B24" s="61"/>
      <c r="C24" s="69" t="s">
        <v>176</v>
      </c>
      <c r="D24" s="61"/>
      <c r="E24" s="70">
        <v>-188833</v>
      </c>
      <c r="F24" s="70">
        <v>-2681.2</v>
      </c>
      <c r="G24" s="70">
        <f t="shared" si="0"/>
        <v>-191514.2</v>
      </c>
      <c r="H24" s="61"/>
      <c r="I24" s="61"/>
      <c r="J24" s="61"/>
      <c r="K24" s="61"/>
      <c r="L24" s="61"/>
      <c r="M24" s="61"/>
      <c r="N24" s="61"/>
    </row>
    <row r="25" spans="1:14" x14ac:dyDescent="0.2">
      <c r="A25" s="64">
        <v>190</v>
      </c>
      <c r="B25" s="61"/>
      <c r="C25" s="69" t="s">
        <v>177</v>
      </c>
      <c r="D25" s="61"/>
      <c r="E25" s="70">
        <v>190521.43</v>
      </c>
      <c r="F25" s="70">
        <v>2705.17</v>
      </c>
      <c r="G25" s="70">
        <f t="shared" si="0"/>
        <v>193226.6</v>
      </c>
      <c r="H25" s="61"/>
      <c r="I25" s="61"/>
      <c r="J25" s="61"/>
      <c r="K25" s="61"/>
      <c r="L25" s="61"/>
      <c r="M25" s="61"/>
      <c r="N25" s="61"/>
    </row>
    <row r="26" spans="1:14" x14ac:dyDescent="0.2">
      <c r="A26" s="64">
        <v>230</v>
      </c>
      <c r="B26" s="61"/>
      <c r="C26" s="69" t="s">
        <v>178</v>
      </c>
      <c r="D26" s="61"/>
      <c r="E26" s="70">
        <v>-1779702.15</v>
      </c>
      <c r="F26" s="70">
        <v>-25269.599999999999</v>
      </c>
      <c r="G26" s="70">
        <f t="shared" si="0"/>
        <v>-1804971.75</v>
      </c>
      <c r="H26" s="61"/>
      <c r="I26" s="61"/>
      <c r="J26" s="61"/>
      <c r="K26" s="61"/>
      <c r="L26" s="61"/>
      <c r="M26" s="61"/>
      <c r="N26" s="61"/>
    </row>
    <row r="27" spans="1:14" x14ac:dyDescent="0.2">
      <c r="A27" s="64">
        <v>228.2</v>
      </c>
      <c r="B27" s="61"/>
      <c r="C27" s="69" t="s">
        <v>179</v>
      </c>
      <c r="D27" s="61"/>
      <c r="E27" s="70" t="s">
        <v>187</v>
      </c>
      <c r="F27" s="70" t="s">
        <v>188</v>
      </c>
      <c r="G27" s="70">
        <f t="shared" si="0"/>
        <v>0</v>
      </c>
      <c r="H27" s="61"/>
      <c r="I27" s="61"/>
      <c r="J27" s="61"/>
      <c r="K27" s="61"/>
      <c r="L27" s="61"/>
      <c r="M27" s="61"/>
      <c r="N27" s="61"/>
    </row>
    <row r="28" spans="1:14" x14ac:dyDescent="0.2">
      <c r="A28" s="64">
        <v>236</v>
      </c>
      <c r="B28" s="61"/>
      <c r="C28" s="69" t="s">
        <v>180</v>
      </c>
      <c r="D28" s="61"/>
      <c r="E28" s="70">
        <v>-499677.78</v>
      </c>
      <c r="F28" s="70">
        <v>-7094.82</v>
      </c>
      <c r="G28" s="70">
        <f t="shared" si="0"/>
        <v>-506772.60000000003</v>
      </c>
      <c r="H28" s="61"/>
      <c r="I28" s="61"/>
      <c r="J28" s="61"/>
      <c r="K28" s="61"/>
      <c r="L28" s="61"/>
      <c r="M28" s="61"/>
      <c r="N28" s="61"/>
    </row>
    <row r="29" spans="1:14" x14ac:dyDescent="0.2">
      <c r="A29" s="64">
        <v>242</v>
      </c>
      <c r="B29" s="61"/>
      <c r="C29" s="69" t="s">
        <v>181</v>
      </c>
      <c r="D29" s="61"/>
      <c r="E29" s="70" t="s">
        <v>187</v>
      </c>
      <c r="F29" s="70" t="s">
        <v>188</v>
      </c>
      <c r="G29" s="70">
        <f t="shared" si="0"/>
        <v>0</v>
      </c>
      <c r="H29" s="61"/>
      <c r="I29" s="61"/>
      <c r="J29" s="61"/>
      <c r="K29" s="61"/>
      <c r="L29" s="61"/>
      <c r="M29" s="61"/>
      <c r="N29" s="61"/>
    </row>
    <row r="30" spans="1:14" x14ac:dyDescent="0.2">
      <c r="A30" s="64">
        <v>242</v>
      </c>
      <c r="B30" s="61"/>
      <c r="C30" s="69" t="s">
        <v>182</v>
      </c>
      <c r="D30" s="61"/>
      <c r="E30" s="70">
        <v>-65491.21</v>
      </c>
      <c r="F30" s="70">
        <v>-929.9</v>
      </c>
      <c r="G30" s="70">
        <f t="shared" si="0"/>
        <v>-66421.11</v>
      </c>
      <c r="H30" s="61"/>
      <c r="I30" s="61"/>
      <c r="J30" s="61"/>
      <c r="K30" s="61"/>
      <c r="L30" s="61"/>
      <c r="M30" s="61"/>
      <c r="N30" s="61"/>
    </row>
    <row r="31" spans="1:14" x14ac:dyDescent="0.2">
      <c r="A31" s="64">
        <v>253</v>
      </c>
      <c r="B31" s="61"/>
      <c r="C31" s="69" t="s">
        <v>183</v>
      </c>
      <c r="D31" s="61"/>
      <c r="E31" s="70">
        <v>-166999.79</v>
      </c>
      <c r="F31" s="70">
        <v>-2371.19</v>
      </c>
      <c r="G31" s="70">
        <f t="shared" si="0"/>
        <v>-169370.98</v>
      </c>
      <c r="H31" s="61"/>
      <c r="I31" s="61"/>
      <c r="J31" s="61"/>
      <c r="K31" s="61"/>
      <c r="L31" s="61"/>
      <c r="M31" s="61"/>
      <c r="N31" s="61"/>
    </row>
    <row r="32" spans="1:14" x14ac:dyDescent="0.2">
      <c r="A32" s="64">
        <v>282</v>
      </c>
      <c r="B32" s="61"/>
      <c r="C32" s="69" t="s">
        <v>184</v>
      </c>
      <c r="D32" s="61"/>
      <c r="E32" s="70">
        <v>-56660412.890000001</v>
      </c>
      <c r="F32" s="70">
        <v>-804508.91</v>
      </c>
      <c r="G32" s="70">
        <f t="shared" si="0"/>
        <v>-57464921.799999997</v>
      </c>
      <c r="H32" s="61"/>
      <c r="I32" s="61"/>
      <c r="J32" s="61"/>
      <c r="K32" s="61"/>
      <c r="L32" s="61"/>
      <c r="M32" s="61"/>
      <c r="N32" s="61"/>
    </row>
    <row r="33" spans="1:14" x14ac:dyDescent="0.2">
      <c r="A33" s="64">
        <v>283</v>
      </c>
      <c r="B33" s="61"/>
      <c r="C33" s="69" t="s">
        <v>185</v>
      </c>
      <c r="D33" s="61"/>
      <c r="E33" s="71">
        <v>-487383.74</v>
      </c>
      <c r="F33" s="71">
        <v>-6920.26</v>
      </c>
      <c r="G33" s="71">
        <f t="shared" si="0"/>
        <v>-494304</v>
      </c>
      <c r="H33" s="61"/>
      <c r="I33" s="61"/>
      <c r="J33" s="61"/>
      <c r="K33" s="61"/>
      <c r="L33" s="61"/>
      <c r="M33" s="61"/>
      <c r="N33" s="61"/>
    </row>
    <row r="34" spans="1:14" x14ac:dyDescent="0.2">
      <c r="A34" s="64"/>
      <c r="B34" s="61"/>
      <c r="C34" s="69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</row>
    <row r="35" spans="1:14" x14ac:dyDescent="0.2">
      <c r="A35" s="61"/>
      <c r="B35" s="61"/>
      <c r="C35" s="61" t="s">
        <v>60</v>
      </c>
      <c r="D35" s="61"/>
      <c r="E35" s="70">
        <f>SUM(E16:E33)</f>
        <v>200368438.88999999</v>
      </c>
      <c r="F35" s="70">
        <f>SUM(F16:F33)</f>
        <v>2839288.87</v>
      </c>
      <c r="G35" s="70">
        <f>SUM(G16:G33)</f>
        <v>203207727.75999999</v>
      </c>
      <c r="H35" s="61"/>
      <c r="I35" s="61"/>
      <c r="J35" s="61"/>
      <c r="K35" s="61"/>
      <c r="L35" s="61"/>
      <c r="M35" s="61"/>
      <c r="N35" s="61"/>
    </row>
    <row r="36" spans="1:14" x14ac:dyDescent="0.2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</row>
    <row r="37" spans="1:14" x14ac:dyDescent="0.2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</row>
    <row r="38" spans="1:14" x14ac:dyDescent="0.2">
      <c r="A38" s="64" t="s">
        <v>189</v>
      </c>
      <c r="B38" s="61"/>
      <c r="C38" s="72" t="s">
        <v>190</v>
      </c>
      <c r="D38" s="61"/>
      <c r="E38" s="70">
        <v>49124924.253510021</v>
      </c>
      <c r="F38" s="70">
        <v>647035.47649000084</v>
      </c>
      <c r="G38" s="200">
        <f>SUM(E38:F38)</f>
        <v>49771959.730000019</v>
      </c>
      <c r="H38" s="61"/>
      <c r="I38" s="61"/>
      <c r="J38" s="61"/>
      <c r="K38" s="61"/>
      <c r="L38" s="61"/>
      <c r="M38" s="61"/>
      <c r="N38" s="61"/>
    </row>
    <row r="39" spans="1:14" x14ac:dyDescent="0.2">
      <c r="A39" s="64">
        <v>403</v>
      </c>
      <c r="B39" s="61"/>
      <c r="C39" s="72" t="s">
        <v>191</v>
      </c>
      <c r="D39" s="61"/>
      <c r="E39" s="70">
        <v>12857099.544060009</v>
      </c>
      <c r="F39" s="70">
        <v>182555.16594000027</v>
      </c>
      <c r="G39" s="200">
        <f>SUM(E39:F39)</f>
        <v>13039654.710000008</v>
      </c>
      <c r="H39" s="61"/>
      <c r="I39" s="61"/>
      <c r="J39" s="61"/>
      <c r="K39" s="61"/>
      <c r="L39" s="61"/>
      <c r="M39" s="61"/>
      <c r="N39" s="61"/>
    </row>
    <row r="40" spans="1:14" x14ac:dyDescent="0.2">
      <c r="A40" s="64" t="s">
        <v>192</v>
      </c>
      <c r="B40" s="61"/>
      <c r="C40" s="72" t="s">
        <v>193</v>
      </c>
      <c r="D40" s="61"/>
      <c r="E40" s="70">
        <v>14228613.513698544</v>
      </c>
      <c r="F40" s="70">
        <v>202028.99512350894</v>
      </c>
      <c r="G40" s="200">
        <f>SUM(E40:F40)</f>
        <v>14430642.508822054</v>
      </c>
      <c r="H40" s="61"/>
      <c r="I40" s="61"/>
      <c r="J40" s="61"/>
      <c r="K40" s="61"/>
      <c r="L40" s="61"/>
      <c r="M40" s="61"/>
      <c r="N40" s="61"/>
    </row>
    <row r="41" spans="1:14" x14ac:dyDescent="0.2">
      <c r="A41" s="64">
        <v>408.1</v>
      </c>
      <c r="B41" s="61"/>
      <c r="C41" s="72" t="s">
        <v>194</v>
      </c>
      <c r="D41" s="61"/>
      <c r="E41" s="70">
        <v>2211010.5713810502</v>
      </c>
      <c r="F41" s="70">
        <v>31393.659228534212</v>
      </c>
      <c r="G41" s="200">
        <f>SUM(E41:F41)</f>
        <v>2242404.2306095846</v>
      </c>
      <c r="H41" s="61"/>
      <c r="I41" s="61"/>
      <c r="J41" s="61"/>
      <c r="K41" s="61"/>
      <c r="L41" s="61"/>
      <c r="M41" s="61"/>
      <c r="N41" s="61"/>
    </row>
    <row r="42" spans="1:14" x14ac:dyDescent="0.2">
      <c r="A42" s="64"/>
      <c r="B42" s="61"/>
      <c r="C42" s="72"/>
      <c r="D42" s="61"/>
      <c r="E42" s="70"/>
      <c r="F42" s="70"/>
      <c r="G42" s="129"/>
      <c r="H42" s="61"/>
      <c r="I42" s="61"/>
      <c r="J42" s="61"/>
      <c r="K42" s="61"/>
      <c r="L42" s="61"/>
      <c r="M42" s="61"/>
      <c r="N42" s="61"/>
    </row>
    <row r="43" spans="1:14" x14ac:dyDescent="0.2">
      <c r="A43" s="64"/>
      <c r="B43" s="61"/>
      <c r="C43" s="130" t="s">
        <v>80</v>
      </c>
      <c r="D43" s="130"/>
      <c r="E43" s="126">
        <f>'Input &amp; Notes'!H50</f>
        <v>203461757.57999998</v>
      </c>
      <c r="F43" s="126">
        <f>'Input &amp; Notes'!H54</f>
        <v>2839288.87</v>
      </c>
      <c r="G43" s="132">
        <f>F43+E43</f>
        <v>206301046.44999999</v>
      </c>
      <c r="H43" s="61"/>
      <c r="I43" s="61"/>
      <c r="J43" s="61"/>
      <c r="K43" s="61"/>
      <c r="L43" s="61"/>
      <c r="M43" s="61"/>
      <c r="N43" s="61"/>
    </row>
    <row r="44" spans="1:14" x14ac:dyDescent="0.2">
      <c r="A44" s="64"/>
      <c r="B44" s="61"/>
      <c r="C44" s="130" t="s">
        <v>81</v>
      </c>
      <c r="D44" s="130"/>
      <c r="E44" s="126">
        <f>'Input &amp; Notes'!H51</f>
        <v>0.1101</v>
      </c>
      <c r="F44" s="131">
        <f>'Input &amp; Notes'!H55</f>
        <v>0.1101</v>
      </c>
      <c r="H44" s="61"/>
      <c r="I44" s="61"/>
      <c r="J44" s="61"/>
      <c r="K44" s="61"/>
      <c r="L44" s="61"/>
      <c r="M44" s="61"/>
      <c r="N44" s="61"/>
    </row>
    <row r="45" spans="1:14" x14ac:dyDescent="0.2">
      <c r="A45" s="64"/>
      <c r="B45" s="61"/>
      <c r="C45" s="130" t="s">
        <v>82</v>
      </c>
      <c r="D45" s="130"/>
      <c r="E45" s="126">
        <f>'Input &amp; Notes'!H52</f>
        <v>22401139.509558</v>
      </c>
      <c r="F45" s="126">
        <f>'Input &amp; Notes'!H56</f>
        <v>312644</v>
      </c>
      <c r="G45" s="132">
        <f>F45+E45</f>
        <v>22713783.509558</v>
      </c>
      <c r="H45" s="61"/>
      <c r="I45" s="61"/>
      <c r="J45" s="61"/>
      <c r="K45" s="61"/>
      <c r="L45" s="61"/>
      <c r="M45" s="61"/>
      <c r="N45" s="61"/>
    </row>
    <row r="46" spans="1:14" x14ac:dyDescent="0.2">
      <c r="A46" s="80"/>
      <c r="B46" s="80"/>
      <c r="C46" s="80"/>
      <c r="D46" s="80"/>
      <c r="E46" s="80"/>
      <c r="F46" s="80"/>
      <c r="G46" s="80"/>
      <c r="H46" s="61"/>
      <c r="I46" s="61"/>
      <c r="J46" s="61"/>
      <c r="K46" s="61"/>
      <c r="L46" s="61"/>
      <c r="M46" s="61"/>
      <c r="N46" s="61"/>
    </row>
    <row r="47" spans="1:14" x14ac:dyDescent="0.2">
      <c r="A47" s="4" t="s">
        <v>86</v>
      </c>
      <c r="B47" s="82"/>
      <c r="C47" s="82"/>
      <c r="D47" s="82"/>
      <c r="E47" s="82"/>
      <c r="F47" s="82"/>
      <c r="G47" s="82"/>
      <c r="H47" s="61"/>
      <c r="I47" s="61"/>
      <c r="J47" s="61"/>
      <c r="K47" s="61"/>
      <c r="L47" s="61"/>
      <c r="M47" s="61"/>
      <c r="N47" s="61"/>
    </row>
    <row r="48" spans="1:14" x14ac:dyDescent="0.2">
      <c r="B48" s="30"/>
      <c r="C48" s="4" t="s">
        <v>9</v>
      </c>
      <c r="E48" s="12"/>
      <c r="F48" s="12"/>
      <c r="G48" s="12"/>
      <c r="H48" s="61"/>
      <c r="I48" s="61"/>
      <c r="J48" s="61"/>
      <c r="K48" s="61"/>
      <c r="L48" s="61"/>
      <c r="M48" s="61"/>
      <c r="N48" s="61"/>
    </row>
    <row r="49" spans="1:14" x14ac:dyDescent="0.2">
      <c r="A49" s="38">
        <v>447</v>
      </c>
      <c r="C49" s="140" t="s">
        <v>240</v>
      </c>
      <c r="E49" s="17">
        <f>$G49*E$12</f>
        <v>46972894.394999996</v>
      </c>
      <c r="F49" s="17">
        <f>$G49*F$12</f>
        <v>618690.60500000056</v>
      </c>
      <c r="G49" s="127">
        <f>'Input &amp; Notes'!H8</f>
        <v>47591585</v>
      </c>
      <c r="H49" s="73"/>
      <c r="I49" s="61"/>
      <c r="J49" s="61"/>
      <c r="K49" s="61"/>
      <c r="L49" s="61"/>
      <c r="M49" s="61"/>
      <c r="N49" s="61"/>
    </row>
    <row r="50" spans="1:14" x14ac:dyDescent="0.2">
      <c r="A50" s="39">
        <v>447</v>
      </c>
      <c r="C50" s="6" t="s">
        <v>4</v>
      </c>
      <c r="E50" s="17">
        <f>$G50*E$12</f>
        <v>31914964.787999999</v>
      </c>
      <c r="F50" s="17">
        <f>$G50*F$12</f>
        <v>420359.21200000035</v>
      </c>
      <c r="G50" s="127">
        <f>'Input &amp; Notes'!H9</f>
        <v>32335324</v>
      </c>
      <c r="H50" s="73"/>
      <c r="I50" s="61"/>
      <c r="J50" s="61"/>
      <c r="K50" s="61"/>
      <c r="L50" s="61"/>
      <c r="M50" s="61"/>
      <c r="N50" s="61"/>
    </row>
    <row r="51" spans="1:14" x14ac:dyDescent="0.2">
      <c r="A51" s="39">
        <v>447</v>
      </c>
      <c r="C51" s="15" t="s">
        <v>26</v>
      </c>
      <c r="D51" s="28"/>
      <c r="E51" s="17">
        <v>0</v>
      </c>
      <c r="F51" s="17">
        <v>0</v>
      </c>
      <c r="G51" s="127">
        <v>0</v>
      </c>
      <c r="H51" s="73" t="s">
        <v>245</v>
      </c>
      <c r="I51" s="61"/>
      <c r="J51" s="61"/>
      <c r="K51" s="61"/>
      <c r="L51" s="61"/>
      <c r="M51" s="61"/>
      <c r="N51" s="61"/>
    </row>
    <row r="52" spans="1:14" ht="14.25" x14ac:dyDescent="0.2">
      <c r="A52" s="38">
        <v>411</v>
      </c>
      <c r="C52" s="139" t="s">
        <v>263</v>
      </c>
      <c r="E52" s="17">
        <f>$G52*E$12</f>
        <v>1777236.615</v>
      </c>
      <c r="F52" s="17">
        <f>$G52*F$12</f>
        <v>23408.38500000002</v>
      </c>
      <c r="G52" s="127">
        <f>'Input &amp; Notes'!H10</f>
        <v>1800645</v>
      </c>
      <c r="H52" s="73"/>
      <c r="I52" s="61"/>
      <c r="J52" s="61"/>
      <c r="K52" s="61"/>
      <c r="L52" s="61"/>
      <c r="M52" s="61"/>
      <c r="N52" s="61"/>
    </row>
    <row r="53" spans="1:14" x14ac:dyDescent="0.2">
      <c r="A53" s="39"/>
      <c r="C53" s="3" t="s">
        <v>5</v>
      </c>
      <c r="E53" s="12"/>
      <c r="F53" s="12"/>
      <c r="G53" s="20">
        <f>SUM(G49:G52)</f>
        <v>81727554</v>
      </c>
      <c r="H53" s="73"/>
      <c r="I53" s="61"/>
      <c r="J53" s="61"/>
      <c r="K53" s="61"/>
      <c r="L53" s="61"/>
      <c r="M53" s="61"/>
      <c r="N53" s="61"/>
    </row>
    <row r="54" spans="1:14" x14ac:dyDescent="0.2">
      <c r="A54" s="38"/>
      <c r="E54" s="17"/>
      <c r="F54" s="17"/>
      <c r="G54" s="12"/>
      <c r="H54" s="73"/>
      <c r="I54" s="61"/>
      <c r="J54" s="61"/>
      <c r="K54" s="61"/>
      <c r="L54" s="61"/>
      <c r="M54" s="61"/>
      <c r="N54" s="61"/>
    </row>
    <row r="55" spans="1:14" x14ac:dyDescent="0.2">
      <c r="A55" s="38"/>
      <c r="C55" s="8" t="s">
        <v>38</v>
      </c>
      <c r="E55" s="17"/>
      <c r="F55" s="17"/>
      <c r="G55" s="12"/>
      <c r="H55" s="73"/>
      <c r="I55" s="61"/>
      <c r="J55" s="61"/>
      <c r="K55" s="61"/>
      <c r="L55" s="61"/>
      <c r="M55" s="61"/>
      <c r="N55" s="61"/>
    </row>
    <row r="56" spans="1:14" x14ac:dyDescent="0.2">
      <c r="A56" s="38"/>
      <c r="C56" s="14" t="s">
        <v>16</v>
      </c>
      <c r="E56" s="17"/>
      <c r="F56" s="17"/>
      <c r="G56" s="12"/>
      <c r="H56" s="73"/>
      <c r="I56" s="61"/>
      <c r="J56" s="61"/>
      <c r="K56" s="61"/>
      <c r="L56" s="61"/>
      <c r="M56" s="61"/>
      <c r="N56" s="61"/>
    </row>
    <row r="57" spans="1:14" x14ac:dyDescent="0.2">
      <c r="A57" s="38"/>
      <c r="B57" s="1" t="s">
        <v>83</v>
      </c>
      <c r="C57" s="15" t="s">
        <v>12</v>
      </c>
      <c r="E57" s="17">
        <f>$G57*E$11</f>
        <v>0</v>
      </c>
      <c r="F57" s="17">
        <f>$G57*F$11</f>
        <v>0</v>
      </c>
      <c r="G57" s="17">
        <f>'Total Company'!E15</f>
        <v>0</v>
      </c>
      <c r="H57" s="73"/>
      <c r="I57" s="61"/>
      <c r="J57" s="61"/>
      <c r="K57" s="61"/>
      <c r="L57" s="61"/>
      <c r="M57" s="61"/>
      <c r="N57" s="61"/>
    </row>
    <row r="58" spans="1:14" ht="25.5" x14ac:dyDescent="0.2">
      <c r="A58" s="38">
        <v>501</v>
      </c>
      <c r="C58" s="201" t="s">
        <v>246</v>
      </c>
      <c r="E58" s="17">
        <f t="shared" ref="E58:F60" si="1">$G58*E$12</f>
        <v>0</v>
      </c>
      <c r="F58" s="17">
        <f t="shared" si="1"/>
        <v>0</v>
      </c>
      <c r="G58" s="17">
        <f>'Total Company'!E16</f>
        <v>0</v>
      </c>
      <c r="H58" s="73"/>
      <c r="I58" s="61"/>
      <c r="J58" s="61"/>
      <c r="K58" s="61"/>
      <c r="L58" s="61"/>
      <c r="M58" s="61"/>
      <c r="N58" s="61"/>
    </row>
    <row r="59" spans="1:14" x14ac:dyDescent="0.2">
      <c r="A59" s="38">
        <v>502</v>
      </c>
      <c r="C59" s="151" t="s">
        <v>247</v>
      </c>
      <c r="E59" s="17">
        <f t="shared" si="1"/>
        <v>0</v>
      </c>
      <c r="F59" s="17">
        <f t="shared" si="1"/>
        <v>0</v>
      </c>
      <c r="G59" s="17">
        <f>'Total Company'!E17</f>
        <v>0</v>
      </c>
      <c r="H59" s="73"/>
      <c r="I59" s="61"/>
      <c r="J59" s="61"/>
      <c r="K59" s="61"/>
      <c r="L59" s="61"/>
      <c r="M59" s="61"/>
      <c r="N59" s="61"/>
    </row>
    <row r="60" spans="1:14" x14ac:dyDescent="0.2">
      <c r="A60" s="38">
        <v>509</v>
      </c>
      <c r="C60" s="151" t="s">
        <v>248</v>
      </c>
      <c r="E60" s="17">
        <f t="shared" si="1"/>
        <v>0</v>
      </c>
      <c r="F60" s="17">
        <f t="shared" si="1"/>
        <v>0</v>
      </c>
      <c r="G60" s="17">
        <f>'Total Company'!E18</f>
        <v>0</v>
      </c>
      <c r="H60" s="73"/>
      <c r="I60" s="61"/>
      <c r="J60" s="61"/>
      <c r="K60" s="61"/>
      <c r="L60" s="61"/>
      <c r="M60" s="61"/>
      <c r="N60" s="61"/>
    </row>
    <row r="61" spans="1:14" x14ac:dyDescent="0.2">
      <c r="A61" s="32"/>
      <c r="C61" s="21" t="s">
        <v>39</v>
      </c>
      <c r="D61" s="11"/>
      <c r="E61" s="22"/>
      <c r="F61" s="22"/>
      <c r="G61" s="22">
        <f>SUM(G57:G60)</f>
        <v>0</v>
      </c>
      <c r="H61" s="73"/>
      <c r="I61" s="61"/>
      <c r="J61" s="61"/>
      <c r="K61" s="61"/>
      <c r="L61" s="61"/>
      <c r="M61" s="61"/>
      <c r="N61" s="61"/>
    </row>
    <row r="62" spans="1:14" x14ac:dyDescent="0.2">
      <c r="A62" s="32"/>
      <c r="C62" s="5"/>
      <c r="E62" s="17"/>
      <c r="F62" s="17"/>
      <c r="G62" s="17"/>
      <c r="H62" s="73"/>
      <c r="I62" s="61"/>
      <c r="J62" s="61"/>
      <c r="K62" s="61"/>
      <c r="L62" s="61"/>
      <c r="M62" s="61"/>
      <c r="N62" s="61"/>
    </row>
    <row r="63" spans="1:14" ht="14.25" x14ac:dyDescent="0.2">
      <c r="A63" s="32">
        <v>509</v>
      </c>
      <c r="C63" s="44" t="s">
        <v>30</v>
      </c>
      <c r="E63" s="17">
        <f>$G63*E$12</f>
        <v>13282596.914999999</v>
      </c>
      <c r="F63" s="17">
        <f>$G63*F$12</f>
        <v>174948.08500000017</v>
      </c>
      <c r="G63" s="127">
        <f>'Input &amp; Notes'!H13</f>
        <v>13457545</v>
      </c>
      <c r="H63" s="73"/>
      <c r="I63" s="61"/>
      <c r="J63" s="61"/>
      <c r="K63" s="61"/>
      <c r="L63" s="61"/>
      <c r="M63" s="61"/>
      <c r="N63" s="61"/>
    </row>
    <row r="64" spans="1:14" x14ac:dyDescent="0.2">
      <c r="A64" s="32"/>
      <c r="C64" s="5"/>
      <c r="E64" s="17"/>
      <c r="F64" s="17"/>
      <c r="G64" s="17"/>
      <c r="H64" s="73"/>
      <c r="I64" s="61"/>
      <c r="J64" s="61"/>
      <c r="K64" s="61"/>
      <c r="L64" s="61"/>
      <c r="M64" s="61"/>
      <c r="N64" s="61"/>
    </row>
    <row r="65" spans="1:14" x14ac:dyDescent="0.2">
      <c r="A65" s="32"/>
      <c r="C65" s="5" t="s">
        <v>17</v>
      </c>
      <c r="E65" s="17"/>
      <c r="F65" s="17"/>
      <c r="G65" s="17"/>
      <c r="H65" s="73"/>
      <c r="I65" s="61"/>
      <c r="J65" s="61"/>
      <c r="K65" s="61"/>
      <c r="L65" s="61"/>
      <c r="M65" s="61"/>
      <c r="N65" s="61"/>
    </row>
    <row r="66" spans="1:14" x14ac:dyDescent="0.2">
      <c r="A66" s="31">
        <v>555</v>
      </c>
      <c r="B66" s="1" t="s">
        <v>83</v>
      </c>
      <c r="C66" s="5" t="s">
        <v>18</v>
      </c>
      <c r="E66" s="17">
        <f>$G66*E$11</f>
        <v>55377856.829999998</v>
      </c>
      <c r="F66" s="17">
        <f>$G66*F$11</f>
        <v>786298.17000000074</v>
      </c>
      <c r="G66" s="127">
        <f>'Input &amp; Notes'!H16</f>
        <v>56164155</v>
      </c>
      <c r="H66" s="73"/>
      <c r="I66" s="61"/>
      <c r="J66" s="61"/>
      <c r="K66" s="61"/>
      <c r="L66" s="61"/>
      <c r="M66" s="61"/>
      <c r="N66" s="61"/>
    </row>
    <row r="67" spans="1:14" x14ac:dyDescent="0.2">
      <c r="A67" s="31">
        <v>555</v>
      </c>
      <c r="C67" s="5" t="s">
        <v>19</v>
      </c>
      <c r="E67" s="17">
        <f>$G67*E$12</f>
        <v>15761823.461999999</v>
      </c>
      <c r="F67" s="17">
        <f>$G67*F$12</f>
        <v>207602.53800000018</v>
      </c>
      <c r="G67" s="127">
        <f>'Input &amp; Notes'!H17</f>
        <v>15969426</v>
      </c>
      <c r="H67" s="73"/>
      <c r="I67" s="61"/>
      <c r="J67" s="61"/>
      <c r="K67" s="61"/>
      <c r="L67" s="61"/>
      <c r="M67" s="61"/>
      <c r="N67" s="61"/>
    </row>
    <row r="68" spans="1:14" x14ac:dyDescent="0.2">
      <c r="A68" s="29">
        <v>555</v>
      </c>
      <c r="C68" s="6" t="s">
        <v>20</v>
      </c>
      <c r="E68" s="17">
        <f>$G68*E$12</f>
        <v>4338094.9709999999</v>
      </c>
      <c r="F68" s="17">
        <f>$G68*F$12</f>
        <v>57138.029000000053</v>
      </c>
      <c r="G68" s="127">
        <f>'Input &amp; Notes'!H18</f>
        <v>4395233</v>
      </c>
      <c r="H68" s="73"/>
      <c r="I68" s="61"/>
      <c r="J68" s="61"/>
      <c r="K68" s="61"/>
      <c r="L68" s="61"/>
      <c r="M68" s="61"/>
      <c r="N68" s="61"/>
    </row>
    <row r="69" spans="1:14" x14ac:dyDescent="0.2">
      <c r="A69" s="13"/>
      <c r="C69" s="6"/>
      <c r="E69" s="17"/>
      <c r="F69" s="17"/>
      <c r="G69" s="209"/>
      <c r="H69" s="73"/>
      <c r="I69" s="61"/>
      <c r="J69" s="61"/>
      <c r="K69" s="61"/>
      <c r="L69" s="61"/>
      <c r="M69" s="61"/>
      <c r="N69" s="61"/>
    </row>
    <row r="70" spans="1:14" x14ac:dyDescent="0.2">
      <c r="A70" s="33" t="s">
        <v>25</v>
      </c>
      <c r="C70" s="34" t="s">
        <v>7</v>
      </c>
      <c r="D70" s="35"/>
      <c r="E70" s="17">
        <f>$G70*E$12</f>
        <v>14180527.073999999</v>
      </c>
      <c r="F70" s="17">
        <f>$G70*F$12</f>
        <v>186774.92600000015</v>
      </c>
      <c r="G70" s="127">
        <f>'Input &amp; Notes'!H20</f>
        <v>14367302</v>
      </c>
      <c r="H70" s="73"/>
      <c r="I70" s="61"/>
      <c r="J70" s="61"/>
      <c r="K70" s="61"/>
      <c r="L70" s="61"/>
      <c r="M70" s="61"/>
      <c r="N70" s="61"/>
    </row>
    <row r="71" spans="1:14" x14ac:dyDescent="0.2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</row>
    <row r="72" spans="1:14" x14ac:dyDescent="0.2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</row>
    <row r="73" spans="1:14" x14ac:dyDescent="0.2">
      <c r="A73" s="4" t="s">
        <v>87</v>
      </c>
      <c r="B73" s="82"/>
      <c r="C73" s="82"/>
      <c r="D73" s="82"/>
      <c r="E73" s="82"/>
      <c r="F73" s="82"/>
      <c r="G73" s="82"/>
      <c r="H73" s="61"/>
      <c r="I73" s="61"/>
      <c r="J73" s="61"/>
      <c r="K73" s="61"/>
      <c r="L73" s="61"/>
      <c r="M73" s="61"/>
      <c r="N73" s="61"/>
    </row>
    <row r="74" spans="1:14" x14ac:dyDescent="0.2">
      <c r="B74" s="30"/>
      <c r="C74" s="4" t="s">
        <v>9</v>
      </c>
      <c r="E74" s="12"/>
      <c r="F74" s="12"/>
      <c r="G74" s="12"/>
      <c r="H74" s="61"/>
      <c r="I74" s="61"/>
      <c r="J74" s="61"/>
      <c r="K74" s="61"/>
      <c r="L74" s="61"/>
      <c r="M74" s="61"/>
      <c r="N74" s="61"/>
    </row>
    <row r="75" spans="1:14" x14ac:dyDescent="0.2">
      <c r="A75" s="38">
        <v>447</v>
      </c>
      <c r="C75" s="140" t="s">
        <v>240</v>
      </c>
      <c r="E75" s="17">
        <f>$G75*E$12</f>
        <v>128078474.47499999</v>
      </c>
      <c r="F75" s="17">
        <f>$G75*F$12</f>
        <v>1686950.5250000015</v>
      </c>
      <c r="G75" s="127">
        <f>'Input &amp; Notes'!H25</f>
        <v>129765425</v>
      </c>
      <c r="H75" s="73"/>
      <c r="I75" s="61"/>
      <c r="J75" s="61"/>
      <c r="K75" s="61"/>
      <c r="L75" s="61"/>
      <c r="M75" s="61"/>
      <c r="N75" s="61"/>
    </row>
    <row r="76" spans="1:14" ht="14.25" customHeight="1" x14ac:dyDescent="0.2">
      <c r="A76" s="38"/>
      <c r="C76" s="5" t="s">
        <v>215</v>
      </c>
      <c r="E76" s="17">
        <f t="shared" ref="E76:F78" si="2">$G76*E$12</f>
        <v>13230572.145</v>
      </c>
      <c r="F76" s="17">
        <f t="shared" si="2"/>
        <v>174262.85500000016</v>
      </c>
      <c r="G76" s="127">
        <f>'Input &amp; Notes'!H26</f>
        <v>13404835</v>
      </c>
      <c r="H76" s="73"/>
      <c r="I76" s="130"/>
      <c r="J76" s="130"/>
      <c r="K76" s="130"/>
      <c r="L76" s="130"/>
      <c r="M76" s="130"/>
      <c r="N76" s="130"/>
    </row>
    <row r="77" spans="1:14" ht="14.25" customHeight="1" x14ac:dyDescent="0.2">
      <c r="A77" s="38"/>
      <c r="C77" s="5" t="s">
        <v>216</v>
      </c>
      <c r="E77" s="17">
        <f t="shared" si="2"/>
        <v>-15473409.231000001</v>
      </c>
      <c r="F77" s="17">
        <f t="shared" si="2"/>
        <v>-203803.76900000017</v>
      </c>
      <c r="G77" s="127">
        <f>'Input &amp; Notes'!H27</f>
        <v>-15677213</v>
      </c>
      <c r="H77" s="73"/>
      <c r="I77" s="130"/>
      <c r="J77" s="130"/>
      <c r="K77" s="130"/>
      <c r="L77" s="130"/>
      <c r="M77" s="130"/>
      <c r="N77" s="130"/>
    </row>
    <row r="78" spans="1:14" ht="14.25" customHeight="1" x14ac:dyDescent="0.2">
      <c r="A78" s="38"/>
      <c r="C78" s="5" t="s">
        <v>217</v>
      </c>
      <c r="E78" s="22">
        <f t="shared" si="2"/>
        <v>125835637.389</v>
      </c>
      <c r="F78" s="22">
        <f t="shared" si="2"/>
        <v>1657409.6110000014</v>
      </c>
      <c r="G78" s="127">
        <f>'Input &amp; Notes'!H28</f>
        <v>127493047</v>
      </c>
      <c r="H78" s="73"/>
      <c r="I78" s="130"/>
      <c r="J78" s="130"/>
      <c r="K78" s="130"/>
      <c r="L78" s="130"/>
      <c r="M78" s="130"/>
      <c r="N78" s="130"/>
    </row>
    <row r="79" spans="1:14" x14ac:dyDescent="0.2">
      <c r="A79" s="39">
        <v>447</v>
      </c>
      <c r="C79" s="6" t="s">
        <v>4</v>
      </c>
      <c r="E79" s="17">
        <f>$G79*E$12</f>
        <v>19307362.368000001</v>
      </c>
      <c r="F79" s="17">
        <f>$G79*F$12</f>
        <v>254301.63200000022</v>
      </c>
      <c r="G79" s="127">
        <f>'Input &amp; Notes'!H29</f>
        <v>19561664</v>
      </c>
      <c r="H79" s="73"/>
      <c r="I79" s="61"/>
      <c r="J79" s="61"/>
      <c r="K79" s="61"/>
      <c r="L79" s="61"/>
      <c r="M79" s="61"/>
      <c r="N79" s="61"/>
    </row>
    <row r="80" spans="1:14" x14ac:dyDescent="0.2">
      <c r="A80" s="38">
        <v>411</v>
      </c>
      <c r="C80" s="139" t="s">
        <v>262</v>
      </c>
      <c r="E80" s="17">
        <f>$G80*E$12</f>
        <v>0</v>
      </c>
      <c r="F80" s="17">
        <f>$G80*F$12</f>
        <v>0</v>
      </c>
      <c r="G80" s="127">
        <f>'Input &amp; Notes'!H30</f>
        <v>0</v>
      </c>
      <c r="H80" s="73"/>
      <c r="I80" s="61"/>
      <c r="J80" s="61"/>
      <c r="K80" s="61"/>
      <c r="L80" s="61"/>
      <c r="M80" s="61"/>
      <c r="N80" s="61"/>
    </row>
    <row r="81" spans="1:14" x14ac:dyDescent="0.2">
      <c r="A81" s="39"/>
      <c r="C81" s="3" t="s">
        <v>5</v>
      </c>
      <c r="E81" s="12"/>
      <c r="F81" s="12"/>
      <c r="G81" s="112">
        <f>SUM(G78:G80)</f>
        <v>147054711</v>
      </c>
      <c r="H81" s="73"/>
      <c r="I81" s="61"/>
      <c r="J81" s="61"/>
      <c r="K81" s="61"/>
      <c r="L81" s="61"/>
      <c r="M81" s="61"/>
      <c r="N81" s="61"/>
    </row>
    <row r="82" spans="1:14" x14ac:dyDescent="0.2">
      <c r="A82" s="38"/>
      <c r="E82" s="17"/>
      <c r="F82" s="17"/>
      <c r="G82" s="12"/>
      <c r="H82" s="73"/>
      <c r="I82" s="61"/>
      <c r="J82" s="61"/>
      <c r="K82" s="61"/>
      <c r="L82" s="61"/>
      <c r="M82" s="61"/>
      <c r="N82" s="61"/>
    </row>
    <row r="83" spans="1:14" x14ac:dyDescent="0.2">
      <c r="A83" s="38"/>
      <c r="C83" s="8" t="s">
        <v>38</v>
      </c>
      <c r="E83" s="17"/>
      <c r="F83" s="17"/>
      <c r="G83" s="12"/>
      <c r="H83" s="73"/>
      <c r="I83" s="61"/>
      <c r="J83" s="61"/>
      <c r="K83" s="61"/>
      <c r="L83" s="61"/>
      <c r="M83" s="61"/>
      <c r="N83" s="61"/>
    </row>
    <row r="84" spans="1:14" x14ac:dyDescent="0.2">
      <c r="A84" s="38"/>
      <c r="C84" s="14" t="s">
        <v>16</v>
      </c>
      <c r="E84" s="17"/>
      <c r="F84" s="17"/>
      <c r="G84" s="12"/>
      <c r="H84" s="73"/>
      <c r="I84" s="61"/>
      <c r="J84" s="61"/>
      <c r="K84" s="61"/>
      <c r="L84" s="61"/>
      <c r="M84" s="61"/>
      <c r="N84" s="61"/>
    </row>
    <row r="85" spans="1:14" x14ac:dyDescent="0.2">
      <c r="A85" s="38"/>
      <c r="B85" s="1" t="s">
        <v>83</v>
      </c>
      <c r="C85" s="15" t="s">
        <v>12</v>
      </c>
      <c r="E85" s="17">
        <f>$G85*E$11</f>
        <v>12857099.544060009</v>
      </c>
      <c r="F85" s="17">
        <f>$G85*F$11</f>
        <v>182555.16594000027</v>
      </c>
      <c r="G85" s="128">
        <f>'Input &amp; Notes'!H46</f>
        <v>13039654.710000008</v>
      </c>
      <c r="H85" s="73"/>
      <c r="I85" s="61"/>
      <c r="J85" s="61"/>
      <c r="K85" s="61"/>
      <c r="L85" s="61"/>
      <c r="M85" s="61"/>
      <c r="N85" s="61"/>
    </row>
    <row r="86" spans="1:14" ht="25.5" x14ac:dyDescent="0.2">
      <c r="A86" s="38">
        <v>501</v>
      </c>
      <c r="C86" s="201" t="s">
        <v>246</v>
      </c>
      <c r="E86" s="17">
        <f t="shared" ref="E86:F88" si="3">$G86*E$12</f>
        <v>49525973.481515996</v>
      </c>
      <c r="F86" s="17">
        <f t="shared" si="3"/>
        <v>652317.78648400062</v>
      </c>
      <c r="G86" s="128">
        <f>'Input &amp; Notes'!H45</f>
        <v>50178291.267999999</v>
      </c>
      <c r="H86" s="73"/>
      <c r="I86" s="61"/>
      <c r="J86" s="61"/>
      <c r="K86" s="61"/>
      <c r="L86" s="61"/>
      <c r="M86" s="61"/>
      <c r="N86" s="61"/>
    </row>
    <row r="87" spans="1:14" x14ac:dyDescent="0.2">
      <c r="A87" s="38">
        <v>502</v>
      </c>
      <c r="C87" s="151" t="s">
        <v>247</v>
      </c>
      <c r="E87" s="17">
        <f t="shared" si="3"/>
        <v>14243044.156207366</v>
      </c>
      <c r="F87" s="17">
        <f t="shared" si="3"/>
        <v>187598.35261468685</v>
      </c>
      <c r="G87" s="128">
        <f>'Input &amp; Notes'!H47</f>
        <v>14430642.508822054</v>
      </c>
      <c r="H87" s="73"/>
      <c r="I87" s="61"/>
      <c r="J87" s="61"/>
      <c r="K87" s="61"/>
      <c r="L87" s="61"/>
      <c r="M87" s="61"/>
      <c r="N87" s="61"/>
    </row>
    <row r="88" spans="1:14" x14ac:dyDescent="0.2">
      <c r="A88" s="38">
        <v>509</v>
      </c>
      <c r="C88" s="151" t="s">
        <v>248</v>
      </c>
      <c r="E88" s="17">
        <f t="shared" si="3"/>
        <v>2213252.9756116602</v>
      </c>
      <c r="F88" s="17">
        <f t="shared" si="3"/>
        <v>29151.254997924625</v>
      </c>
      <c r="G88" s="128">
        <f>'Input &amp; Notes'!H48</f>
        <v>2242404.2306095846</v>
      </c>
      <c r="H88" s="73"/>
      <c r="I88" s="61"/>
      <c r="J88" s="61"/>
      <c r="K88" s="61"/>
      <c r="L88" s="61"/>
      <c r="M88" s="61"/>
      <c r="N88" s="61"/>
    </row>
    <row r="89" spans="1:14" x14ac:dyDescent="0.2">
      <c r="A89" s="32"/>
      <c r="C89" s="21" t="s">
        <v>39</v>
      </c>
      <c r="D89" s="11"/>
      <c r="E89" s="22"/>
      <c r="F89" s="22"/>
      <c r="G89" s="23">
        <f>SUM(G85:G88)</f>
        <v>79890992.71743165</v>
      </c>
      <c r="H89" s="73"/>
      <c r="I89" s="61"/>
      <c r="J89" s="61"/>
      <c r="K89" s="61"/>
      <c r="L89" s="61"/>
      <c r="M89" s="61"/>
      <c r="N89" s="61"/>
    </row>
    <row r="90" spans="1:14" x14ac:dyDescent="0.2">
      <c r="A90" s="32"/>
      <c r="C90" s="5"/>
      <c r="E90" s="17"/>
      <c r="F90" s="17"/>
      <c r="G90" s="17"/>
      <c r="H90" s="73"/>
      <c r="I90" s="61"/>
      <c r="J90" s="61"/>
      <c r="K90" s="61"/>
      <c r="L90" s="61"/>
      <c r="M90" s="61"/>
      <c r="N90" s="61"/>
    </row>
    <row r="91" spans="1:14" x14ac:dyDescent="0.2">
      <c r="A91" s="32">
        <v>509</v>
      </c>
      <c r="C91" s="44" t="s">
        <v>243</v>
      </c>
      <c r="E91" s="17">
        <f>$G91*E$12</f>
        <v>2668253.8259999999</v>
      </c>
      <c r="F91" s="17">
        <f>$G91*F$12</f>
        <v>35144.174000000028</v>
      </c>
      <c r="G91" s="127">
        <f>'Input &amp; Notes'!H34</f>
        <v>2703398</v>
      </c>
      <c r="H91" s="73"/>
      <c r="I91" s="61"/>
      <c r="J91" s="61"/>
      <c r="K91" s="61"/>
      <c r="L91" s="61"/>
      <c r="M91" s="61"/>
      <c r="N91" s="61"/>
    </row>
    <row r="92" spans="1:14" x14ac:dyDescent="0.2">
      <c r="A92" s="32"/>
      <c r="C92" s="5"/>
      <c r="E92" s="17"/>
      <c r="F92" s="17"/>
      <c r="G92" s="17"/>
      <c r="H92" s="73"/>
      <c r="I92" s="61"/>
      <c r="J92" s="61"/>
      <c r="K92" s="61"/>
      <c r="L92" s="61"/>
      <c r="M92" s="61"/>
      <c r="N92" s="61"/>
    </row>
    <row r="93" spans="1:14" x14ac:dyDescent="0.2">
      <c r="A93" s="32"/>
      <c r="C93" s="5" t="s">
        <v>17</v>
      </c>
      <c r="E93" s="17"/>
      <c r="F93" s="17"/>
      <c r="G93" s="17"/>
      <c r="H93" s="73"/>
      <c r="I93" s="61"/>
      <c r="J93" s="61"/>
      <c r="K93" s="61"/>
      <c r="L93" s="61"/>
      <c r="M93" s="61"/>
      <c r="N93" s="61"/>
    </row>
    <row r="94" spans="1:14" x14ac:dyDescent="0.2">
      <c r="A94" s="31">
        <v>555</v>
      </c>
      <c r="B94" s="1" t="s">
        <v>83</v>
      </c>
      <c r="C94" s="5" t="s">
        <v>18</v>
      </c>
      <c r="E94" s="17">
        <f>$G94*E$11</f>
        <v>0</v>
      </c>
      <c r="F94" s="17">
        <f>$G94*F$11</f>
        <v>0</v>
      </c>
      <c r="G94" s="128">
        <v>0</v>
      </c>
      <c r="H94" s="73"/>
      <c r="I94" s="61"/>
      <c r="J94" s="61"/>
      <c r="K94" s="61"/>
      <c r="L94" s="61"/>
      <c r="M94" s="61"/>
      <c r="N94" s="61"/>
    </row>
    <row r="95" spans="1:14" x14ac:dyDescent="0.2">
      <c r="A95" s="31">
        <v>555</v>
      </c>
      <c r="C95" s="5" t="s">
        <v>19</v>
      </c>
      <c r="E95" s="17">
        <f>$G95*E$12</f>
        <v>7374836.3640000001</v>
      </c>
      <c r="F95" s="17">
        <f>$G95*F$12</f>
        <v>97135.636000000086</v>
      </c>
      <c r="G95" s="127">
        <f>'Input &amp; Notes'!H37</f>
        <v>7471972</v>
      </c>
      <c r="H95" s="73"/>
    </row>
    <row r="96" spans="1:14" x14ac:dyDescent="0.2">
      <c r="A96" s="29">
        <v>555</v>
      </c>
      <c r="C96" s="6" t="s">
        <v>20</v>
      </c>
      <c r="E96" s="17">
        <f>$G96*E$12</f>
        <v>8858320.0649999995</v>
      </c>
      <c r="F96" s="17">
        <f>$G96*F$12</f>
        <v>116674.9350000001</v>
      </c>
      <c r="G96" s="127">
        <f>'Input &amp; Notes'!H38</f>
        <v>8974995</v>
      </c>
      <c r="H96" s="73"/>
    </row>
    <row r="97" spans="1:9" x14ac:dyDescent="0.2">
      <c r="A97" s="13"/>
      <c r="C97" s="6"/>
      <c r="E97" s="17"/>
      <c r="F97" s="17"/>
      <c r="G97" s="23"/>
      <c r="H97" s="73"/>
    </row>
    <row r="98" spans="1:9" x14ac:dyDescent="0.2">
      <c r="A98" s="33" t="s">
        <v>25</v>
      </c>
      <c r="C98" s="78" t="s">
        <v>235</v>
      </c>
      <c r="D98" s="35"/>
      <c r="E98" s="17">
        <f>$G98*E$12</f>
        <v>28734161.862</v>
      </c>
      <c r="F98" s="17">
        <f>$G98*F$12</f>
        <v>378464.13800000033</v>
      </c>
      <c r="G98" s="127">
        <f>'Input &amp; Notes'!H40</f>
        <v>29112626</v>
      </c>
      <c r="H98" s="73"/>
    </row>
    <row r="101" spans="1:9" x14ac:dyDescent="0.2">
      <c r="A101" s="4" t="s">
        <v>88</v>
      </c>
      <c r="B101" s="82"/>
      <c r="C101" s="82"/>
      <c r="D101" s="82"/>
      <c r="E101" s="82"/>
      <c r="F101" s="82"/>
      <c r="G101" s="82"/>
      <c r="H101" s="61"/>
    </row>
    <row r="102" spans="1:9" x14ac:dyDescent="0.2">
      <c r="B102" s="30"/>
      <c r="C102" s="4" t="s">
        <v>9</v>
      </c>
      <c r="E102" s="12"/>
      <c r="F102" s="12"/>
      <c r="G102" s="12"/>
      <c r="H102" s="61"/>
    </row>
    <row r="103" spans="1:9" x14ac:dyDescent="0.2">
      <c r="A103" s="38">
        <v>447</v>
      </c>
      <c r="C103" s="140" t="s">
        <v>211</v>
      </c>
      <c r="E103" s="17">
        <f>$G103*E$12</f>
        <v>78862742.994000003</v>
      </c>
      <c r="F103" s="17">
        <f>$G103*F$12</f>
        <v>1038719.0060000009</v>
      </c>
      <c r="G103" s="23">
        <f>G78-G49</f>
        <v>79901462</v>
      </c>
      <c r="H103" s="73"/>
      <c r="I103" s="12"/>
    </row>
    <row r="104" spans="1:9" x14ac:dyDescent="0.2">
      <c r="A104" s="39">
        <v>447</v>
      </c>
      <c r="C104" s="6" t="s">
        <v>4</v>
      </c>
      <c r="E104" s="17">
        <f>$G104*E$12</f>
        <v>-12607602.42</v>
      </c>
      <c r="F104" s="17">
        <f>$G104*F$12</f>
        <v>-166057.58000000016</v>
      </c>
      <c r="G104" s="23">
        <f>G79-G50</f>
        <v>-12773660</v>
      </c>
      <c r="H104" s="73"/>
      <c r="I104" s="12"/>
    </row>
    <row r="105" spans="1:9" x14ac:dyDescent="0.2">
      <c r="A105" s="39">
        <v>447</v>
      </c>
      <c r="B105" s="1" t="s">
        <v>83</v>
      </c>
      <c r="C105" s="15" t="s">
        <v>26</v>
      </c>
      <c r="D105" s="28"/>
      <c r="E105" s="17">
        <f>$G105*E$11</f>
        <v>13217167.310000001</v>
      </c>
      <c r="F105" s="17">
        <f>$G105*F$11</f>
        <v>187667.69000000018</v>
      </c>
      <c r="G105" s="23">
        <f>G76-G51</f>
        <v>13404835</v>
      </c>
      <c r="H105" s="73"/>
      <c r="I105" s="12"/>
    </row>
    <row r="106" spans="1:9" ht="14.25" x14ac:dyDescent="0.2">
      <c r="A106" s="38">
        <v>411</v>
      </c>
      <c r="C106" s="139" t="s">
        <v>263</v>
      </c>
      <c r="E106" s="17">
        <f>$G106*E$12</f>
        <v>-1777236.615</v>
      </c>
      <c r="F106" s="17">
        <f>$G106*F$12</f>
        <v>-23408.38500000002</v>
      </c>
      <c r="G106" s="23">
        <f>G80-G52</f>
        <v>-1800645</v>
      </c>
      <c r="H106" s="73"/>
      <c r="I106" s="12"/>
    </row>
    <row r="107" spans="1:9" x14ac:dyDescent="0.2">
      <c r="A107" s="39"/>
      <c r="C107" s="3" t="s">
        <v>5</v>
      </c>
      <c r="E107" s="20">
        <f>SUM(E103:E106)</f>
        <v>77695071.269000009</v>
      </c>
      <c r="F107" s="12"/>
      <c r="G107" s="20">
        <f>SUM(G103:G106)</f>
        <v>78731992</v>
      </c>
      <c r="H107" s="73"/>
      <c r="I107" s="12"/>
    </row>
    <row r="108" spans="1:9" x14ac:dyDescent="0.2">
      <c r="A108" s="38"/>
      <c r="E108" s="17"/>
      <c r="F108" s="17"/>
      <c r="G108" s="12"/>
      <c r="H108" s="73"/>
      <c r="I108" s="12"/>
    </row>
    <row r="109" spans="1:9" x14ac:dyDescent="0.2">
      <c r="A109" s="38"/>
      <c r="C109" s="8" t="s">
        <v>38</v>
      </c>
      <c r="E109" s="17"/>
      <c r="F109" s="17"/>
      <c r="G109" s="12"/>
      <c r="H109" s="73"/>
      <c r="I109" s="12"/>
    </row>
    <row r="110" spans="1:9" x14ac:dyDescent="0.2">
      <c r="A110" s="38"/>
      <c r="C110" s="14" t="s">
        <v>16</v>
      </c>
      <c r="E110" s="17"/>
      <c r="F110" s="17"/>
      <c r="G110" s="12"/>
      <c r="H110" s="73"/>
      <c r="I110" s="12"/>
    </row>
    <row r="111" spans="1:9" x14ac:dyDescent="0.2">
      <c r="A111" s="38"/>
      <c r="B111" s="1" t="s">
        <v>83</v>
      </c>
      <c r="C111" s="15" t="s">
        <v>12</v>
      </c>
      <c r="E111" s="17">
        <f>$G111*E$11</f>
        <v>12857099.544060009</v>
      </c>
      <c r="F111" s="17">
        <f>$G111*F$11</f>
        <v>182555.16594000027</v>
      </c>
      <c r="G111" s="23">
        <f>G85-G57</f>
        <v>13039654.710000008</v>
      </c>
      <c r="H111" s="73"/>
      <c r="I111" s="12"/>
    </row>
    <row r="112" spans="1:9" ht="25.5" x14ac:dyDescent="0.2">
      <c r="A112" s="38">
        <v>501</v>
      </c>
      <c r="C112" s="201" t="s">
        <v>246</v>
      </c>
      <c r="E112" s="17">
        <f t="shared" ref="E112:F114" si="4">$G112*E$12</f>
        <v>49525973.481515996</v>
      </c>
      <c r="F112" s="17">
        <f t="shared" si="4"/>
        <v>652317.78648400062</v>
      </c>
      <c r="G112" s="23">
        <f>G86-G58</f>
        <v>50178291.267999999</v>
      </c>
      <c r="H112" s="73"/>
      <c r="I112" s="12"/>
    </row>
    <row r="113" spans="1:9" x14ac:dyDescent="0.2">
      <c r="A113" s="38">
        <v>502</v>
      </c>
      <c r="C113" s="151" t="s">
        <v>247</v>
      </c>
      <c r="E113" s="17">
        <f t="shared" si="4"/>
        <v>14243044.156207366</v>
      </c>
      <c r="F113" s="17">
        <f t="shared" si="4"/>
        <v>187598.35261468685</v>
      </c>
      <c r="G113" s="23">
        <f>G87-G59</f>
        <v>14430642.508822054</v>
      </c>
      <c r="H113" s="73"/>
      <c r="I113" s="12"/>
    </row>
    <row r="114" spans="1:9" x14ac:dyDescent="0.2">
      <c r="A114" s="38">
        <v>509</v>
      </c>
      <c r="C114" s="151" t="s">
        <v>248</v>
      </c>
      <c r="E114" s="17">
        <f t="shared" si="4"/>
        <v>2213252.9756116602</v>
      </c>
      <c r="F114" s="17">
        <f t="shared" si="4"/>
        <v>29151.254997924625</v>
      </c>
      <c r="G114" s="23">
        <f>G88-G60</f>
        <v>2242404.2306095846</v>
      </c>
      <c r="H114" s="73"/>
      <c r="I114" s="12"/>
    </row>
    <row r="115" spans="1:9" x14ac:dyDescent="0.2">
      <c r="A115" s="32"/>
      <c r="C115" s="5"/>
      <c r="E115" s="17"/>
      <c r="F115" s="17"/>
      <c r="G115" s="17"/>
      <c r="H115" s="73"/>
      <c r="I115" s="12"/>
    </row>
    <row r="116" spans="1:9" ht="14.25" x14ac:dyDescent="0.2">
      <c r="A116" s="32">
        <v>509</v>
      </c>
      <c r="C116" s="44" t="s">
        <v>30</v>
      </c>
      <c r="E116" s="17">
        <f>$G116*E$12</f>
        <v>-10614343.089</v>
      </c>
      <c r="F116" s="17">
        <f>$G116*F$12</f>
        <v>-139803.91100000014</v>
      </c>
      <c r="G116" s="23">
        <f>G91-G63</f>
        <v>-10754147</v>
      </c>
      <c r="H116" s="73"/>
      <c r="I116" s="12"/>
    </row>
    <row r="117" spans="1:9" x14ac:dyDescent="0.2">
      <c r="A117" s="32"/>
      <c r="C117" s="5"/>
      <c r="E117" s="17"/>
      <c r="F117" s="17"/>
      <c r="G117" s="17"/>
      <c r="H117" s="73"/>
      <c r="I117" s="12"/>
    </row>
    <row r="118" spans="1:9" x14ac:dyDescent="0.2">
      <c r="A118" s="32"/>
      <c r="C118" s="5" t="s">
        <v>17</v>
      </c>
      <c r="E118" s="17"/>
      <c r="F118" s="17"/>
      <c r="G118" s="17"/>
      <c r="H118" s="73"/>
      <c r="I118" s="12"/>
    </row>
    <row r="119" spans="1:9" x14ac:dyDescent="0.2">
      <c r="A119" s="31">
        <v>555</v>
      </c>
      <c r="B119" s="1" t="s">
        <v>83</v>
      </c>
      <c r="C119" s="5" t="s">
        <v>18</v>
      </c>
      <c r="E119" s="17">
        <f>$G119*E$11</f>
        <v>-55377856.829999998</v>
      </c>
      <c r="F119" s="17">
        <f>$G119*F$11</f>
        <v>-786298.17000000074</v>
      </c>
      <c r="G119" s="23">
        <f>G94-G66</f>
        <v>-56164155</v>
      </c>
      <c r="H119" s="73"/>
      <c r="I119" s="12"/>
    </row>
    <row r="120" spans="1:9" x14ac:dyDescent="0.2">
      <c r="A120" s="31">
        <v>555</v>
      </c>
      <c r="C120" s="5" t="s">
        <v>19</v>
      </c>
      <c r="E120" s="17">
        <f>$G120*E$12</f>
        <v>-8386987.0980000002</v>
      </c>
      <c r="F120" s="17">
        <f>$G120*F$12</f>
        <v>-110466.9020000001</v>
      </c>
      <c r="G120" s="23">
        <f>G95-G67</f>
        <v>-8497454</v>
      </c>
      <c r="H120" s="73"/>
      <c r="I120" s="12"/>
    </row>
    <row r="121" spans="1:9" x14ac:dyDescent="0.2">
      <c r="A121" s="29">
        <v>555</v>
      </c>
      <c r="C121" s="6" t="s">
        <v>20</v>
      </c>
      <c r="E121" s="17">
        <f>$G121*E$12</f>
        <v>4520225.0939999996</v>
      </c>
      <c r="F121" s="17">
        <f>$G121*F$12</f>
        <v>59536.906000000054</v>
      </c>
      <c r="G121" s="23">
        <f>G96-G68</f>
        <v>4579762</v>
      </c>
      <c r="H121" s="73"/>
      <c r="I121" s="12"/>
    </row>
    <row r="122" spans="1:9" x14ac:dyDescent="0.2">
      <c r="A122" s="13"/>
      <c r="C122" s="6"/>
      <c r="E122" s="17"/>
      <c r="F122" s="17"/>
      <c r="G122" s="23"/>
      <c r="H122" s="73"/>
      <c r="I122" s="12"/>
    </row>
    <row r="123" spans="1:9" x14ac:dyDescent="0.2">
      <c r="A123" s="33" t="s">
        <v>25</v>
      </c>
      <c r="C123" s="34" t="s">
        <v>7</v>
      </c>
      <c r="D123" s="35"/>
      <c r="E123" s="17">
        <f>$G123*E$12</f>
        <v>14553634.788000001</v>
      </c>
      <c r="F123" s="17">
        <f>$G123*F$12</f>
        <v>191689.21200000017</v>
      </c>
      <c r="G123" s="23">
        <f>G98-G70</f>
        <v>14745324</v>
      </c>
      <c r="H123" s="73"/>
      <c r="I123" s="12"/>
    </row>
  </sheetData>
  <mergeCells count="3">
    <mergeCell ref="C7:G7"/>
    <mergeCell ref="E9:G9"/>
    <mergeCell ref="E14:G14"/>
  </mergeCells>
  <phoneticPr fontId="44" type="noConversion"/>
  <printOptions horizontalCentered="1"/>
  <pageMargins left="0.75" right="0.75" top="0.25" bottom="0.25" header="0.5" footer="0.5"/>
  <pageSetup scale="48" orientation="portrait" horizontalDpi="1200" verticalDpi="1200" r:id="rId1"/>
  <headerFooter alignWithMargins="0">
    <oddFooter>&amp;L&amp;F &amp;A&amp;R&amp;D&amp;T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workbookViewId="0">
      <selection activeCell="B9" sqref="B9"/>
    </sheetView>
  </sheetViews>
  <sheetFormatPr defaultRowHeight="12.75" x14ac:dyDescent="0.2"/>
  <cols>
    <col min="1" max="1" width="7.140625" style="1" customWidth="1"/>
    <col min="2" max="2" width="32.42578125" style="1" customWidth="1"/>
    <col min="3" max="3" width="14.85546875" style="1" customWidth="1"/>
    <col min="4" max="4" width="27.42578125" style="12" customWidth="1"/>
    <col min="5" max="5" width="3.28515625" style="12" customWidth="1"/>
    <col min="6" max="6" width="27.42578125" style="12" customWidth="1"/>
    <col min="7" max="7" width="4.28515625" style="12" customWidth="1"/>
    <col min="8" max="8" width="27.42578125" style="12" customWidth="1"/>
    <col min="9" max="9" width="15" style="1" bestFit="1" customWidth="1"/>
    <col min="10" max="16384" width="9.140625" style="1"/>
  </cols>
  <sheetData>
    <row r="1" spans="1:9" ht="18" x14ac:dyDescent="0.25">
      <c r="A1" s="281" t="s">
        <v>0</v>
      </c>
      <c r="B1" s="281"/>
      <c r="C1" s="281"/>
      <c r="D1" s="281"/>
      <c r="E1" s="281"/>
      <c r="F1" s="281"/>
      <c r="G1" s="281"/>
      <c r="H1" s="281"/>
    </row>
    <row r="2" spans="1:9" ht="18" x14ac:dyDescent="0.25">
      <c r="A2" s="281" t="s">
        <v>84</v>
      </c>
      <c r="B2" s="281"/>
      <c r="C2" s="281"/>
      <c r="D2" s="281"/>
      <c r="E2" s="281"/>
      <c r="F2" s="281"/>
      <c r="G2" s="281"/>
      <c r="H2" s="281"/>
    </row>
    <row r="3" spans="1:9" ht="15" x14ac:dyDescent="0.2">
      <c r="A3" s="291" t="s">
        <v>51</v>
      </c>
      <c r="B3" s="291"/>
      <c r="C3" s="291"/>
      <c r="D3" s="291"/>
      <c r="E3" s="291"/>
      <c r="F3" s="291"/>
      <c r="G3" s="291"/>
      <c r="H3" s="291"/>
    </row>
    <row r="4" spans="1:9" x14ac:dyDescent="0.2">
      <c r="B4" s="3"/>
      <c r="C4" s="3"/>
      <c r="D4" s="3"/>
      <c r="E4" s="3"/>
      <c r="F4" s="3"/>
      <c r="G4" s="3"/>
      <c r="H4" s="3"/>
    </row>
    <row r="5" spans="1:9" x14ac:dyDescent="0.2">
      <c r="A5" s="49"/>
      <c r="B5" s="84"/>
      <c r="C5" s="3"/>
      <c r="D5" s="3"/>
      <c r="E5" s="3"/>
      <c r="F5" s="3"/>
      <c r="G5" s="3"/>
      <c r="H5" s="3"/>
    </row>
    <row r="6" spans="1:9" x14ac:dyDescent="0.2">
      <c r="A6" s="42" t="s">
        <v>43</v>
      </c>
      <c r="B6" s="3" t="s">
        <v>139</v>
      </c>
      <c r="D6" s="16" t="s">
        <v>1</v>
      </c>
      <c r="E6" s="16"/>
      <c r="F6" s="16" t="s">
        <v>2</v>
      </c>
      <c r="G6" s="16"/>
      <c r="H6" s="16" t="s">
        <v>3</v>
      </c>
    </row>
    <row r="7" spans="1:9" x14ac:dyDescent="0.2">
      <c r="A7" s="49">
        <v>1</v>
      </c>
      <c r="B7" s="2"/>
    </row>
    <row r="8" spans="1:9" x14ac:dyDescent="0.2">
      <c r="A8" s="49">
        <f t="shared" ref="A8:A32" si="0">A7+1</f>
        <v>2</v>
      </c>
      <c r="B8" s="136" t="s">
        <v>195</v>
      </c>
    </row>
    <row r="9" spans="1:9" ht="15" customHeight="1" x14ac:dyDescent="0.2">
      <c r="A9" s="49">
        <f t="shared" si="0"/>
        <v>3</v>
      </c>
      <c r="B9" s="44" t="s">
        <v>28</v>
      </c>
      <c r="D9" s="17">
        <f>-'KPCo Juris Factors'!E49</f>
        <v>-46972894.394999996</v>
      </c>
      <c r="E9" s="17"/>
      <c r="F9" s="17">
        <f>-'KPCo Juris Factors'!E75</f>
        <v>-128078474.47499999</v>
      </c>
      <c r="G9" s="17"/>
      <c r="H9" s="17">
        <f>+F9-D9</f>
        <v>-81105580.079999998</v>
      </c>
      <c r="I9" s="25"/>
    </row>
    <row r="10" spans="1:9" ht="15" customHeight="1" x14ac:dyDescent="0.2">
      <c r="A10" s="49">
        <f t="shared" si="0"/>
        <v>4</v>
      </c>
      <c r="B10" s="75" t="s">
        <v>4</v>
      </c>
      <c r="D10" s="57">
        <f>-'KPCo Juris Factors'!E50</f>
        <v>-31914964.787999999</v>
      </c>
      <c r="E10" s="57"/>
      <c r="F10" s="57">
        <f>-'KPCo Juris Factors'!E79</f>
        <v>-19307362.368000001</v>
      </c>
      <c r="G10" s="57"/>
      <c r="H10" s="57">
        <f>+F10-D10</f>
        <v>12607602.419999998</v>
      </c>
    </row>
    <row r="11" spans="1:9" ht="15" customHeight="1" x14ac:dyDescent="0.2">
      <c r="A11" s="49"/>
      <c r="B11" s="75" t="s">
        <v>196</v>
      </c>
      <c r="D11" s="57">
        <v>0</v>
      </c>
      <c r="E11" s="57"/>
      <c r="F11" s="57">
        <v>0</v>
      </c>
      <c r="G11" s="57"/>
      <c r="H11" s="57">
        <f>+F11-D11</f>
        <v>0</v>
      </c>
    </row>
    <row r="12" spans="1:9" ht="15" customHeight="1" x14ac:dyDescent="0.2">
      <c r="A12" s="49"/>
      <c r="B12" s="75" t="s">
        <v>197</v>
      </c>
      <c r="D12" s="57">
        <f>-'KPCo Juris Factors'!E52</f>
        <v>-1777236.615</v>
      </c>
      <c r="E12" s="57"/>
      <c r="F12" s="57">
        <f>-'KPCo Juris Factors'!F52</f>
        <v>-23408.38500000002</v>
      </c>
      <c r="G12" s="57"/>
      <c r="H12" s="57">
        <f>+F12-D12</f>
        <v>1753828.23</v>
      </c>
    </row>
    <row r="13" spans="1:9" ht="17.25" customHeight="1" x14ac:dyDescent="0.2">
      <c r="A13" s="49">
        <f>A10+1</f>
        <v>5</v>
      </c>
      <c r="B13" s="138" t="s">
        <v>198</v>
      </c>
      <c r="D13" s="20">
        <f>SUM(D9:D10)</f>
        <v>-78887859.182999998</v>
      </c>
      <c r="E13" s="20"/>
      <c r="F13" s="20">
        <f>SUM(F9:F10)</f>
        <v>-147385836.84299999</v>
      </c>
      <c r="G13" s="20"/>
      <c r="H13" s="20">
        <f>SUM(H9:H10)</f>
        <v>-68497977.659999996</v>
      </c>
    </row>
    <row r="14" spans="1:9" x14ac:dyDescent="0.2">
      <c r="A14" s="49"/>
      <c r="D14" s="17"/>
      <c r="E14" s="17"/>
      <c r="F14" s="17"/>
      <c r="G14" s="17"/>
    </row>
    <row r="15" spans="1:9" x14ac:dyDescent="0.2">
      <c r="A15" s="49">
        <f>A13+1</f>
        <v>6</v>
      </c>
      <c r="B15" s="136" t="s">
        <v>199</v>
      </c>
      <c r="D15" s="17"/>
      <c r="E15" s="17"/>
      <c r="F15" s="17"/>
      <c r="G15" s="17"/>
      <c r="I15" s="24"/>
    </row>
    <row r="16" spans="1:9" x14ac:dyDescent="0.2">
      <c r="A16" s="49">
        <f t="shared" si="0"/>
        <v>7</v>
      </c>
      <c r="B16" s="139" t="s">
        <v>200</v>
      </c>
      <c r="D16" s="17">
        <f>'Recovery Mechanism'!E32-'Recovery Mechanism'!E19</f>
        <v>11505360.299999999</v>
      </c>
      <c r="E16" s="17"/>
      <c r="F16" s="17">
        <f>'Recovery Mechanism'!F32</f>
        <v>2668253.8259999999</v>
      </c>
      <c r="G16" s="17"/>
      <c r="H16" s="17">
        <f>+F16-D16</f>
        <v>-8837106.4739999995</v>
      </c>
    </row>
    <row r="17" spans="1:8" x14ac:dyDescent="0.2">
      <c r="A17" s="49"/>
      <c r="B17" s="136" t="s">
        <v>17</v>
      </c>
      <c r="D17" s="17"/>
      <c r="E17" s="17"/>
      <c r="F17" s="17"/>
      <c r="G17" s="17"/>
      <c r="H17" s="17"/>
    </row>
    <row r="18" spans="1:8" x14ac:dyDescent="0.2">
      <c r="A18" s="49">
        <f>A16+1</f>
        <v>8</v>
      </c>
      <c r="B18" s="142" t="s">
        <v>201</v>
      </c>
      <c r="D18" s="17">
        <f>'KPCo Juris Factors'!E66</f>
        <v>55377856.829999998</v>
      </c>
      <c r="E18" s="17"/>
      <c r="F18" s="17">
        <f>'KPCo Juris Factors'!E94</f>
        <v>0</v>
      </c>
      <c r="G18" s="17"/>
      <c r="H18" s="17">
        <f>+F18-D18</f>
        <v>-55377856.829999998</v>
      </c>
    </row>
    <row r="19" spans="1:8" x14ac:dyDescent="0.2">
      <c r="A19" s="49">
        <f t="shared" si="0"/>
        <v>9</v>
      </c>
      <c r="B19" s="142" t="s">
        <v>202</v>
      </c>
      <c r="D19" s="17">
        <f>'KPCo Juris Factors'!E67</f>
        <v>15761823.461999999</v>
      </c>
      <c r="E19" s="17"/>
      <c r="F19" s="17">
        <f>'KPCo Juris Factors'!E95</f>
        <v>7374836.3640000001</v>
      </c>
      <c r="G19" s="17"/>
      <c r="H19" s="17">
        <f>+F19-D19</f>
        <v>-8386987.0979999993</v>
      </c>
    </row>
    <row r="20" spans="1:8" x14ac:dyDescent="0.2">
      <c r="A20" s="49">
        <f t="shared" si="0"/>
        <v>10</v>
      </c>
      <c r="B20" s="141" t="s">
        <v>203</v>
      </c>
      <c r="D20" s="17">
        <f>'KPCo Juris Factors'!E68</f>
        <v>4338094.9709999999</v>
      </c>
      <c r="E20" s="17"/>
      <c r="F20" s="17">
        <f>'KPCo Juris Factors'!E96</f>
        <v>8858320.0649999995</v>
      </c>
      <c r="G20" s="17"/>
      <c r="H20" s="17">
        <f>+F20-D20</f>
        <v>4520225.0939999996</v>
      </c>
    </row>
    <row r="21" spans="1:8" ht="17.25" customHeight="1" x14ac:dyDescent="0.2">
      <c r="A21" s="49">
        <f t="shared" si="0"/>
        <v>11</v>
      </c>
      <c r="B21" s="140" t="s">
        <v>204</v>
      </c>
      <c r="C21" s="35"/>
      <c r="D21" s="57">
        <f>'KPCo Juris Factors'!E70</f>
        <v>14180527.073999999</v>
      </c>
      <c r="E21" s="57"/>
      <c r="F21" s="57">
        <f>'KPCo Juris Factors'!E98</f>
        <v>28734161.862</v>
      </c>
      <c r="G21" s="57"/>
      <c r="H21" s="57">
        <f>+F21-D21</f>
        <v>14553634.788000001</v>
      </c>
    </row>
    <row r="22" spans="1:8" x14ac:dyDescent="0.2">
      <c r="A22" s="49">
        <f t="shared" si="0"/>
        <v>12</v>
      </c>
      <c r="B22" s="3"/>
      <c r="C22" s="11"/>
      <c r="D22" s="20"/>
      <c r="E22" s="20"/>
      <c r="F22" s="20"/>
      <c r="G22" s="20"/>
      <c r="H22" s="20"/>
    </row>
    <row r="23" spans="1:8" x14ac:dyDescent="0.2">
      <c r="A23" s="49">
        <f t="shared" si="0"/>
        <v>13</v>
      </c>
      <c r="B23" s="11" t="s">
        <v>140</v>
      </c>
      <c r="D23" s="17"/>
      <c r="E23" s="17"/>
      <c r="F23" s="17"/>
      <c r="G23" s="17"/>
    </row>
    <row r="24" spans="1:8" x14ac:dyDescent="0.2">
      <c r="A24" s="49">
        <f t="shared" si="0"/>
        <v>14</v>
      </c>
      <c r="B24" s="76" t="s">
        <v>134</v>
      </c>
      <c r="D24" s="17">
        <f>'KPCo Juris Factors'!E57</f>
        <v>0</v>
      </c>
      <c r="E24" s="17"/>
      <c r="F24" s="17">
        <f>'KPCo Juris Factors'!E85</f>
        <v>12857099.544060009</v>
      </c>
      <c r="G24" s="17"/>
      <c r="H24" s="17">
        <f>+F24-D24</f>
        <v>12857099.544060009</v>
      </c>
    </row>
    <row r="25" spans="1:8" x14ac:dyDescent="0.2">
      <c r="A25" s="49">
        <f t="shared" si="0"/>
        <v>15</v>
      </c>
      <c r="B25" s="44" t="s">
        <v>135</v>
      </c>
      <c r="D25" s="17">
        <f>'KPCo Juris Factors'!E58</f>
        <v>0</v>
      </c>
      <c r="E25" s="17"/>
      <c r="F25" s="17" t="e">
        <f>'KPCo Juris Factors'!E86+'KPCo Juris Factors'!E87+'KPCo Juris Factors'!E88+'KPCo Juris Factors'!#REF!</f>
        <v>#REF!</v>
      </c>
      <c r="G25" s="17"/>
      <c r="H25" s="17" t="e">
        <f>+F25-D25</f>
        <v>#REF!</v>
      </c>
    </row>
    <row r="26" spans="1:8" x14ac:dyDescent="0.2">
      <c r="A26" s="49">
        <f t="shared" si="0"/>
        <v>16</v>
      </c>
      <c r="B26" s="44" t="s">
        <v>15</v>
      </c>
      <c r="D26" s="17" t="e">
        <f>'KPCo Juris Factors'!#REF!</f>
        <v>#REF!</v>
      </c>
      <c r="E26" s="17"/>
      <c r="F26" s="17" t="e">
        <f>'KPCo Juris Factors'!#REF!</f>
        <v>#REF!</v>
      </c>
      <c r="G26" s="17"/>
      <c r="H26" s="17" t="e">
        <f>+F26-D26</f>
        <v>#REF!</v>
      </c>
    </row>
    <row r="27" spans="1:8" x14ac:dyDescent="0.2">
      <c r="A27" s="49">
        <f t="shared" si="0"/>
        <v>17</v>
      </c>
      <c r="B27" s="103" t="s">
        <v>141</v>
      </c>
      <c r="D27" s="101">
        <v>0</v>
      </c>
      <c r="E27" s="101"/>
      <c r="F27" s="101">
        <f>+H42</f>
        <v>22401139.509558</v>
      </c>
      <c r="G27" s="101"/>
      <c r="H27" s="101">
        <f>+F27-D27</f>
        <v>22401139.509558</v>
      </c>
    </row>
    <row r="28" spans="1:8" x14ac:dyDescent="0.2">
      <c r="A28" s="49">
        <f t="shared" si="0"/>
        <v>18</v>
      </c>
      <c r="B28" s="143" t="s">
        <v>205</v>
      </c>
      <c r="C28" s="11"/>
      <c r="D28" s="22" t="e">
        <f>SUM(D24:D27)</f>
        <v>#REF!</v>
      </c>
      <c r="E28" s="22"/>
      <c r="F28" s="22" t="e">
        <f>SUM(F24:F27)</f>
        <v>#REF!</v>
      </c>
      <c r="G28" s="22"/>
      <c r="H28" s="22" t="e">
        <f>SUM(H24:H27)</f>
        <v>#REF!</v>
      </c>
    </row>
    <row r="29" spans="1:8" ht="10.5" customHeight="1" x14ac:dyDescent="0.2">
      <c r="A29" s="49"/>
      <c r="B29" s="143"/>
      <c r="C29" s="11"/>
      <c r="D29" s="22"/>
      <c r="E29" s="22"/>
      <c r="F29" s="22"/>
      <c r="G29" s="22"/>
      <c r="H29" s="22"/>
    </row>
    <row r="30" spans="1:8" x14ac:dyDescent="0.2">
      <c r="A30" s="49"/>
      <c r="B30" s="144" t="s">
        <v>206</v>
      </c>
      <c r="C30" s="11"/>
      <c r="D30" s="22" t="e">
        <f>SUM(D16:D27)</f>
        <v>#REF!</v>
      </c>
      <c r="E30" s="22"/>
      <c r="F30" s="22" t="e">
        <f t="shared" ref="F30" si="1">SUM(F16:F27)</f>
        <v>#REF!</v>
      </c>
      <c r="G30" s="22"/>
      <c r="H30" s="22" t="e">
        <f>SUM(H16:H27)</f>
        <v>#REF!</v>
      </c>
    </row>
    <row r="31" spans="1:8" ht="10.5" customHeight="1" x14ac:dyDescent="0.2">
      <c r="A31" s="49">
        <f>A28+1</f>
        <v>19</v>
      </c>
      <c r="B31" s="3"/>
      <c r="C31" s="11"/>
      <c r="D31" s="20"/>
      <c r="E31" s="20"/>
      <c r="F31" s="20"/>
      <c r="G31" s="20"/>
      <c r="H31" s="20"/>
    </row>
    <row r="32" spans="1:8" x14ac:dyDescent="0.2">
      <c r="A32" s="49">
        <f t="shared" si="0"/>
        <v>20</v>
      </c>
      <c r="B32" s="145" t="s">
        <v>207</v>
      </c>
      <c r="C32" s="3"/>
      <c r="D32" s="22"/>
      <c r="E32" s="22"/>
      <c r="F32" s="22"/>
      <c r="G32" s="22"/>
      <c r="H32" s="22" t="e">
        <f>H13+H30</f>
        <v>#REF!</v>
      </c>
    </row>
    <row r="33" spans="1:8" x14ac:dyDescent="0.2">
      <c r="A33" s="49"/>
      <c r="B33" s="3"/>
      <c r="C33" s="3"/>
      <c r="D33" s="17"/>
      <c r="E33" s="17"/>
      <c r="F33" s="17"/>
      <c r="G33" s="17"/>
      <c r="H33" s="104"/>
    </row>
    <row r="34" spans="1:8" x14ac:dyDescent="0.2">
      <c r="B34" s="42" t="s">
        <v>31</v>
      </c>
    </row>
    <row r="35" spans="1:8" ht="15" customHeight="1" x14ac:dyDescent="0.2">
      <c r="B35" s="28" t="s">
        <v>34</v>
      </c>
      <c r="C35" s="79"/>
      <c r="D35" s="24"/>
      <c r="E35" s="24"/>
    </row>
    <row r="36" spans="1:8" ht="15" customHeight="1" x14ac:dyDescent="0.2">
      <c r="B36" s="28" t="s">
        <v>35</v>
      </c>
      <c r="D36" s="26"/>
      <c r="E36" s="26"/>
      <c r="F36" s="27"/>
      <c r="G36" s="27"/>
    </row>
    <row r="37" spans="1:8" ht="15" customHeight="1" x14ac:dyDescent="0.2">
      <c r="B37" s="285" t="s">
        <v>37</v>
      </c>
      <c r="C37" s="286"/>
      <c r="D37" s="286"/>
      <c r="E37" s="286"/>
      <c r="F37" s="286"/>
      <c r="G37" s="286"/>
      <c r="H37" s="286"/>
    </row>
    <row r="38" spans="1:8" x14ac:dyDescent="0.2">
      <c r="B38" s="100"/>
      <c r="C38" s="100"/>
      <c r="D38" s="100"/>
      <c r="E38" s="100"/>
      <c r="F38" s="100"/>
      <c r="G38" s="100"/>
      <c r="H38" s="100"/>
    </row>
    <row r="39" spans="1:8" x14ac:dyDescent="0.2">
      <c r="B39" s="8" t="s">
        <v>142</v>
      </c>
    </row>
    <row r="40" spans="1:8" x14ac:dyDescent="0.2">
      <c r="B40" s="77" t="s">
        <v>137</v>
      </c>
      <c r="H40" s="20">
        <f>'Retail Transfer'!E35</f>
        <v>203461757.57999998</v>
      </c>
    </row>
    <row r="41" spans="1:8" x14ac:dyDescent="0.2">
      <c r="B41" s="77" t="s">
        <v>136</v>
      </c>
      <c r="H41" s="74">
        <f>'Retail Transfer'!E36</f>
        <v>0.1101</v>
      </c>
    </row>
    <row r="42" spans="1:8" x14ac:dyDescent="0.2">
      <c r="B42" s="77" t="s">
        <v>138</v>
      </c>
      <c r="C42" s="11"/>
      <c r="D42" s="20"/>
      <c r="E42" s="20"/>
      <c r="F42" s="20"/>
      <c r="G42" s="20"/>
      <c r="H42" s="52">
        <f>H40*H41</f>
        <v>22401139.509558</v>
      </c>
    </row>
    <row r="49" spans="8:8" hidden="1" x14ac:dyDescent="0.2">
      <c r="H49" s="105">
        <v>1000000</v>
      </c>
    </row>
  </sheetData>
  <mergeCells count="4">
    <mergeCell ref="A3:H3"/>
    <mergeCell ref="A1:H1"/>
    <mergeCell ref="A2:H2"/>
    <mergeCell ref="B37:H37"/>
  </mergeCells>
  <phoneticPr fontId="14" type="noConversion"/>
  <pageMargins left="0.7" right="0.7" top="0.75" bottom="0.75" header="0.3" footer="0.3"/>
  <pageSetup scale="6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93"/>
  <sheetViews>
    <sheetView topLeftCell="A10" workbookViewId="0">
      <selection activeCell="E49" sqref="E49"/>
    </sheetView>
  </sheetViews>
  <sheetFormatPr defaultRowHeight="12.75" x14ac:dyDescent="0.2"/>
  <cols>
    <col min="1" max="1" width="18.5703125" style="247" customWidth="1"/>
    <col min="2" max="2" width="2.7109375" style="247" customWidth="1"/>
    <col min="3" max="3" width="37" style="247" bestFit="1" customWidth="1"/>
    <col min="4" max="4" width="2.7109375" style="247" customWidth="1"/>
    <col min="5" max="5" width="12.85546875" style="247" bestFit="1" customWidth="1"/>
    <col min="6" max="6" width="11.7109375" style="247" bestFit="1" customWidth="1"/>
    <col min="7" max="7" width="12.85546875" style="247" bestFit="1" customWidth="1"/>
    <col min="8" max="16384" width="9.140625" style="247"/>
  </cols>
  <sheetData>
    <row r="1" spans="1:14" x14ac:dyDescent="0.2">
      <c r="A1" s="248" t="s">
        <v>52</v>
      </c>
    </row>
    <row r="2" spans="1:14" x14ac:dyDescent="0.2">
      <c r="A2" s="248" t="s">
        <v>53</v>
      </c>
    </row>
    <row r="3" spans="1:14" x14ac:dyDescent="0.2">
      <c r="A3" s="248" t="s">
        <v>54</v>
      </c>
    </row>
    <row r="4" spans="1:14" x14ac:dyDescent="0.2">
      <c r="A4" s="248" t="s">
        <v>55</v>
      </c>
    </row>
    <row r="7" spans="1:14" ht="15.75" x14ac:dyDescent="0.25">
      <c r="C7" s="292" t="s">
        <v>56</v>
      </c>
      <c r="D7" s="292"/>
      <c r="E7" s="292"/>
      <c r="F7" s="292"/>
      <c r="G7" s="292"/>
    </row>
    <row r="9" spans="1:14" x14ac:dyDescent="0.2">
      <c r="A9" s="255"/>
      <c r="B9" s="255"/>
      <c r="C9" s="255"/>
      <c r="D9" s="255"/>
      <c r="E9" s="293" t="s">
        <v>57</v>
      </c>
      <c r="F9" s="293"/>
      <c r="G9" s="293"/>
      <c r="H9" s="255"/>
      <c r="I9" s="255"/>
      <c r="J9" s="255"/>
      <c r="K9" s="255"/>
      <c r="L9" s="255"/>
      <c r="M9" s="255"/>
      <c r="N9" s="255"/>
    </row>
    <row r="10" spans="1:14" x14ac:dyDescent="0.2">
      <c r="A10" s="255"/>
      <c r="B10" s="255"/>
      <c r="C10" s="255"/>
      <c r="D10" s="255"/>
      <c r="E10" s="231" t="s">
        <v>58</v>
      </c>
      <c r="F10" s="231" t="s">
        <v>59</v>
      </c>
      <c r="G10" s="232" t="s">
        <v>60</v>
      </c>
      <c r="H10" s="255"/>
      <c r="I10" s="255"/>
      <c r="J10" s="255"/>
      <c r="K10" s="255"/>
      <c r="L10" s="255"/>
      <c r="M10" s="255"/>
      <c r="N10" s="255"/>
    </row>
    <row r="11" spans="1:14" x14ac:dyDescent="0.2">
      <c r="A11" s="255"/>
      <c r="B11" s="255"/>
      <c r="C11" s="255" t="s">
        <v>61</v>
      </c>
      <c r="D11" s="255"/>
      <c r="E11" s="254">
        <v>0.98599999999999999</v>
      </c>
      <c r="F11" s="254">
        <f>1-E11</f>
        <v>1.4000000000000012E-2</v>
      </c>
      <c r="G11" s="233">
        <f>+E11+F11</f>
        <v>1</v>
      </c>
      <c r="H11" s="255"/>
      <c r="I11" s="255"/>
      <c r="J11" s="255"/>
      <c r="K11" s="255"/>
      <c r="L11" s="255"/>
      <c r="M11" s="255"/>
      <c r="N11" s="255"/>
    </row>
    <row r="12" spans="1:14" x14ac:dyDescent="0.2">
      <c r="A12" s="255"/>
      <c r="B12" s="255"/>
      <c r="C12" s="255" t="s">
        <v>62</v>
      </c>
      <c r="D12" s="255"/>
      <c r="E12" s="254">
        <v>0.98699999999999999</v>
      </c>
      <c r="F12" s="254">
        <f>1-E12</f>
        <v>1.3000000000000012E-2</v>
      </c>
      <c r="G12" s="233">
        <f>+E12+F12</f>
        <v>1</v>
      </c>
      <c r="H12" s="255"/>
      <c r="I12" s="255"/>
      <c r="J12" s="255"/>
      <c r="K12" s="255"/>
      <c r="L12" s="255"/>
      <c r="M12" s="255"/>
      <c r="N12" s="255"/>
    </row>
    <row r="13" spans="1:14" x14ac:dyDescent="0.2">
      <c r="A13" s="255"/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</row>
    <row r="14" spans="1:14" x14ac:dyDescent="0.2">
      <c r="A14" s="255"/>
      <c r="B14" s="255"/>
      <c r="C14" s="255"/>
      <c r="D14" s="255"/>
      <c r="E14" s="293" t="s">
        <v>57</v>
      </c>
      <c r="F14" s="293"/>
      <c r="G14" s="293"/>
      <c r="H14" s="255"/>
      <c r="I14" s="255"/>
      <c r="J14" s="255"/>
      <c r="K14" s="255"/>
      <c r="L14" s="255"/>
      <c r="M14" s="255"/>
      <c r="N14" s="255"/>
    </row>
    <row r="15" spans="1:14" x14ac:dyDescent="0.2">
      <c r="A15" s="234" t="s">
        <v>27</v>
      </c>
      <c r="B15" s="235"/>
      <c r="C15" s="227" t="s">
        <v>63</v>
      </c>
      <c r="D15" s="255"/>
      <c r="E15" s="231" t="s">
        <v>58</v>
      </c>
      <c r="F15" s="231" t="s">
        <v>59</v>
      </c>
      <c r="G15" s="232" t="s">
        <v>60</v>
      </c>
      <c r="H15" s="255"/>
      <c r="I15" s="255"/>
      <c r="J15" s="255"/>
      <c r="K15" s="255"/>
      <c r="L15" s="255"/>
      <c r="M15" s="255"/>
      <c r="N15" s="255"/>
    </row>
    <row r="16" spans="1:14" x14ac:dyDescent="0.2">
      <c r="A16" s="254" t="s">
        <v>166</v>
      </c>
      <c r="B16" s="255"/>
      <c r="C16" s="258" t="s">
        <v>167</v>
      </c>
      <c r="D16" s="255"/>
      <c r="E16" s="257">
        <v>341307318.52999997</v>
      </c>
      <c r="F16" s="257">
        <v>4846148.54</v>
      </c>
      <c r="G16" s="257">
        <v>346153467.06999969</v>
      </c>
      <c r="H16" s="255"/>
      <c r="I16" s="255"/>
      <c r="J16" s="255"/>
      <c r="K16" s="255"/>
      <c r="L16" s="255"/>
      <c r="M16" s="255"/>
      <c r="N16" s="255"/>
    </row>
    <row r="17" spans="1:14" x14ac:dyDescent="0.2">
      <c r="A17" s="254" t="s">
        <v>168</v>
      </c>
      <c r="B17" s="255"/>
      <c r="C17" s="258" t="s">
        <v>169</v>
      </c>
      <c r="D17" s="255"/>
      <c r="E17" s="257">
        <v>-95988812.260000005</v>
      </c>
      <c r="F17" s="257">
        <v>-1362924.31</v>
      </c>
      <c r="G17" s="257">
        <v>-97351736.569999933</v>
      </c>
      <c r="H17" s="255"/>
      <c r="I17" s="255"/>
      <c r="J17" s="255"/>
      <c r="K17" s="255"/>
      <c r="L17" s="255"/>
      <c r="M17" s="255"/>
      <c r="N17" s="255"/>
    </row>
    <row r="18" spans="1:14" x14ac:dyDescent="0.2">
      <c r="A18" s="254">
        <v>107</v>
      </c>
      <c r="B18" s="255"/>
      <c r="C18" s="258" t="s">
        <v>170</v>
      </c>
      <c r="D18" s="255"/>
      <c r="E18" s="257">
        <v>4422016.22</v>
      </c>
      <c r="F18" s="257">
        <v>62787.25</v>
      </c>
      <c r="G18" s="257">
        <v>4484803.4700000025</v>
      </c>
      <c r="H18" s="255"/>
      <c r="I18" s="255"/>
      <c r="J18" s="255"/>
      <c r="K18" s="255"/>
      <c r="L18" s="255"/>
      <c r="M18" s="255"/>
      <c r="N18" s="255"/>
    </row>
    <row r="19" spans="1:14" x14ac:dyDescent="0.2">
      <c r="A19" s="254">
        <v>151</v>
      </c>
      <c r="B19" s="255"/>
      <c r="C19" s="258" t="s">
        <v>75</v>
      </c>
      <c r="D19" s="255"/>
      <c r="E19" s="257">
        <v>4152318.08</v>
      </c>
      <c r="F19" s="257">
        <v>54691.12</v>
      </c>
      <c r="G19" s="257">
        <v>4207009.1999999955</v>
      </c>
      <c r="H19" s="255"/>
      <c r="I19" s="255"/>
      <c r="J19" s="255"/>
      <c r="K19" s="255"/>
      <c r="L19" s="255"/>
      <c r="M19" s="255"/>
      <c r="N19" s="255"/>
    </row>
    <row r="20" spans="1:14" x14ac:dyDescent="0.2">
      <c r="A20" s="254">
        <v>154</v>
      </c>
      <c r="B20" s="255"/>
      <c r="C20" s="258" t="s">
        <v>171</v>
      </c>
      <c r="D20" s="255"/>
      <c r="E20" s="257">
        <v>3367227.5</v>
      </c>
      <c r="F20" s="257">
        <v>47810.53</v>
      </c>
      <c r="G20" s="257">
        <v>3415038.0299999975</v>
      </c>
      <c r="H20" s="255"/>
      <c r="I20" s="255"/>
      <c r="J20" s="255"/>
      <c r="K20" s="255"/>
      <c r="L20" s="255"/>
      <c r="M20" s="255"/>
      <c r="N20" s="255"/>
    </row>
    <row r="21" spans="1:14" x14ac:dyDescent="0.2">
      <c r="A21" s="254" t="s">
        <v>172</v>
      </c>
      <c r="B21" s="255"/>
      <c r="C21" s="258" t="s">
        <v>173</v>
      </c>
      <c r="D21" s="255"/>
      <c r="E21" s="257">
        <v>1393937.53</v>
      </c>
      <c r="F21" s="257">
        <v>18359.87</v>
      </c>
      <c r="G21" s="257">
        <v>1412297.4000000004</v>
      </c>
      <c r="H21" s="255"/>
      <c r="I21" s="255"/>
      <c r="J21" s="255"/>
      <c r="K21" s="255"/>
      <c r="L21" s="255"/>
      <c r="M21" s="255"/>
      <c r="N21" s="255"/>
    </row>
    <row r="22" spans="1:14" x14ac:dyDescent="0.2">
      <c r="A22" s="254">
        <v>186</v>
      </c>
      <c r="B22" s="255"/>
      <c r="C22" s="258" t="s">
        <v>174</v>
      </c>
      <c r="D22" s="255"/>
      <c r="E22" s="257">
        <v>749516.58</v>
      </c>
      <c r="F22" s="257">
        <v>10642.22</v>
      </c>
      <c r="G22" s="257">
        <v>760158.79999999981</v>
      </c>
      <c r="H22" s="255"/>
      <c r="I22" s="255"/>
      <c r="J22" s="255"/>
      <c r="K22" s="255"/>
      <c r="L22" s="255"/>
      <c r="M22" s="255"/>
      <c r="N22" s="255"/>
    </row>
    <row r="23" spans="1:14" x14ac:dyDescent="0.2">
      <c r="A23" s="254">
        <v>190</v>
      </c>
      <c r="B23" s="255"/>
      <c r="C23" s="258" t="s">
        <v>175</v>
      </c>
      <c r="D23" s="255"/>
      <c r="E23" s="257">
        <v>622895.84</v>
      </c>
      <c r="F23" s="257">
        <v>8844.36</v>
      </c>
      <c r="G23" s="257">
        <v>631740.19999999925</v>
      </c>
      <c r="H23" s="255"/>
      <c r="I23" s="255"/>
      <c r="J23" s="255"/>
      <c r="K23" s="255"/>
      <c r="L23" s="255"/>
      <c r="M23" s="255"/>
      <c r="N23" s="255"/>
    </row>
    <row r="24" spans="1:14" x14ac:dyDescent="0.2">
      <c r="A24" s="254">
        <v>190</v>
      </c>
      <c r="B24" s="255"/>
      <c r="C24" s="258" t="s">
        <v>176</v>
      </c>
      <c r="D24" s="255"/>
      <c r="E24" s="257">
        <v>-188833</v>
      </c>
      <c r="F24" s="257">
        <v>-2681.2</v>
      </c>
      <c r="G24" s="257">
        <v>-191514.19999999925</v>
      </c>
      <c r="H24" s="255"/>
      <c r="I24" s="255"/>
      <c r="J24" s="255"/>
      <c r="K24" s="255"/>
      <c r="L24" s="255"/>
      <c r="M24" s="255"/>
      <c r="N24" s="255"/>
    </row>
    <row r="25" spans="1:14" x14ac:dyDescent="0.2">
      <c r="A25" s="254">
        <v>190</v>
      </c>
      <c r="B25" s="255"/>
      <c r="C25" s="258" t="s">
        <v>177</v>
      </c>
      <c r="D25" s="255"/>
      <c r="E25" s="257">
        <v>190521.43</v>
      </c>
      <c r="F25" s="257">
        <v>2705.17</v>
      </c>
      <c r="G25" s="257">
        <v>193226.60000000009</v>
      </c>
      <c r="H25" s="255"/>
      <c r="I25" s="255"/>
      <c r="J25" s="255"/>
      <c r="K25" s="255"/>
      <c r="L25" s="255"/>
      <c r="M25" s="255"/>
      <c r="N25" s="255"/>
    </row>
    <row r="26" spans="1:14" x14ac:dyDescent="0.2">
      <c r="A26" s="254">
        <v>230</v>
      </c>
      <c r="B26" s="255"/>
      <c r="C26" s="258" t="s">
        <v>178</v>
      </c>
      <c r="D26" s="255"/>
      <c r="E26" s="257">
        <v>-1779702.15</v>
      </c>
      <c r="F26" s="257">
        <v>-25269.599999999999</v>
      </c>
      <c r="G26" s="257">
        <v>-1804971.7500000075</v>
      </c>
      <c r="H26" s="255"/>
      <c r="I26" s="255"/>
      <c r="J26" s="255"/>
      <c r="K26" s="255"/>
      <c r="L26" s="255"/>
      <c r="M26" s="255"/>
      <c r="N26" s="255"/>
    </row>
    <row r="27" spans="1:14" x14ac:dyDescent="0.2">
      <c r="A27" s="254">
        <v>228.2</v>
      </c>
      <c r="B27" s="255"/>
      <c r="C27" s="258" t="s">
        <v>179</v>
      </c>
      <c r="D27" s="255"/>
      <c r="E27" s="257" t="s">
        <v>187</v>
      </c>
      <c r="F27" s="257" t="s">
        <v>188</v>
      </c>
      <c r="G27" s="257">
        <v>0</v>
      </c>
      <c r="H27" s="255"/>
      <c r="I27" s="255"/>
      <c r="J27" s="255"/>
      <c r="K27" s="255"/>
      <c r="L27" s="255"/>
      <c r="M27" s="255"/>
      <c r="N27" s="255"/>
    </row>
    <row r="28" spans="1:14" x14ac:dyDescent="0.2">
      <c r="A28" s="254">
        <v>236</v>
      </c>
      <c r="B28" s="255"/>
      <c r="C28" s="258" t="s">
        <v>180</v>
      </c>
      <c r="D28" s="255"/>
      <c r="E28" s="257">
        <v>-499677.78</v>
      </c>
      <c r="F28" s="257">
        <v>-7094.82</v>
      </c>
      <c r="G28" s="257">
        <v>-506772.60000000009</v>
      </c>
      <c r="H28" s="255"/>
      <c r="I28" s="255"/>
      <c r="J28" s="255"/>
      <c r="K28" s="255"/>
      <c r="L28" s="255"/>
      <c r="M28" s="255"/>
      <c r="N28" s="255"/>
    </row>
    <row r="29" spans="1:14" x14ac:dyDescent="0.2">
      <c r="A29" s="254">
        <v>242</v>
      </c>
      <c r="B29" s="255"/>
      <c r="C29" s="258" t="s">
        <v>181</v>
      </c>
      <c r="D29" s="255"/>
      <c r="E29" s="257" t="s">
        <v>187</v>
      </c>
      <c r="F29" s="257" t="s">
        <v>188</v>
      </c>
      <c r="G29" s="257">
        <v>0</v>
      </c>
      <c r="H29" s="255"/>
      <c r="I29" s="255"/>
      <c r="J29" s="255"/>
      <c r="K29" s="255"/>
      <c r="L29" s="255"/>
      <c r="M29" s="255"/>
      <c r="N29" s="255"/>
    </row>
    <row r="30" spans="1:14" x14ac:dyDescent="0.2">
      <c r="A30" s="254">
        <v>242</v>
      </c>
      <c r="B30" s="255"/>
      <c r="C30" s="258" t="s">
        <v>182</v>
      </c>
      <c r="D30" s="255"/>
      <c r="E30" s="257">
        <v>-65491.21</v>
      </c>
      <c r="F30" s="257">
        <v>-929.9</v>
      </c>
      <c r="G30" s="257">
        <v>-66421.109999999986</v>
      </c>
      <c r="H30" s="255"/>
      <c r="I30" s="255"/>
      <c r="J30" s="255"/>
      <c r="K30" s="255"/>
      <c r="L30" s="255"/>
      <c r="M30" s="255"/>
      <c r="N30" s="255"/>
    </row>
    <row r="31" spans="1:14" x14ac:dyDescent="0.2">
      <c r="A31" s="254">
        <v>253</v>
      </c>
      <c r="B31" s="255"/>
      <c r="C31" s="258" t="s">
        <v>183</v>
      </c>
      <c r="D31" s="255"/>
      <c r="E31" s="257">
        <v>-166999.79</v>
      </c>
      <c r="F31" s="257">
        <v>-2371.19</v>
      </c>
      <c r="G31" s="257">
        <v>-169370.97999999998</v>
      </c>
      <c r="H31" s="255"/>
      <c r="I31" s="255"/>
      <c r="J31" s="255"/>
      <c r="K31" s="255"/>
      <c r="L31" s="255"/>
      <c r="M31" s="255"/>
      <c r="N31" s="255"/>
    </row>
    <row r="32" spans="1:14" x14ac:dyDescent="0.2">
      <c r="A32" s="254">
        <v>282</v>
      </c>
      <c r="B32" s="255"/>
      <c r="C32" s="258" t="s">
        <v>184</v>
      </c>
      <c r="D32" s="255"/>
      <c r="E32" s="257">
        <v>-56660412.890000001</v>
      </c>
      <c r="F32" s="257">
        <v>-804508.91</v>
      </c>
      <c r="G32" s="257">
        <v>-57464921.800000012</v>
      </c>
      <c r="H32" s="255"/>
      <c r="I32" s="255"/>
      <c r="J32" s="255"/>
      <c r="K32" s="255"/>
      <c r="L32" s="255"/>
      <c r="M32" s="255"/>
      <c r="N32" s="255"/>
    </row>
    <row r="33" spans="1:14" x14ac:dyDescent="0.2">
      <c r="A33" s="254">
        <v>283</v>
      </c>
      <c r="B33" s="255"/>
      <c r="C33" s="258" t="s">
        <v>185</v>
      </c>
      <c r="D33" s="255"/>
      <c r="E33" s="229">
        <v>-487383.74</v>
      </c>
      <c r="F33" s="229">
        <v>-6920.26</v>
      </c>
      <c r="G33" s="229">
        <v>-494304</v>
      </c>
      <c r="H33" s="255"/>
      <c r="I33" s="255"/>
      <c r="J33" s="255"/>
      <c r="K33" s="255"/>
      <c r="L33" s="255"/>
      <c r="M33" s="255"/>
      <c r="N33" s="255"/>
    </row>
    <row r="34" spans="1:14" x14ac:dyDescent="0.2">
      <c r="A34" s="254"/>
      <c r="B34" s="255"/>
      <c r="C34" s="258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</row>
    <row r="35" spans="1:14" x14ac:dyDescent="0.2">
      <c r="A35" s="255"/>
      <c r="B35" s="255"/>
      <c r="C35" s="255" t="s">
        <v>60</v>
      </c>
      <c r="D35" s="255"/>
      <c r="E35" s="257">
        <f>SUM(E16:E33)</f>
        <v>200368438.88999999</v>
      </c>
      <c r="F35" s="257">
        <f>SUM(F16:F33)</f>
        <v>2839288.87</v>
      </c>
      <c r="G35" s="257">
        <v>203207727.75999975</v>
      </c>
      <c r="H35" s="255"/>
      <c r="I35" s="255"/>
      <c r="J35" s="255"/>
      <c r="K35" s="255"/>
      <c r="L35" s="255"/>
      <c r="M35" s="255"/>
      <c r="N35" s="255"/>
    </row>
    <row r="36" spans="1:14" x14ac:dyDescent="0.2">
      <c r="A36" s="255"/>
      <c r="B36" s="255"/>
      <c r="C36" s="255"/>
      <c r="D36" s="255"/>
      <c r="E36" s="255"/>
      <c r="F36" s="255"/>
      <c r="G36" s="255"/>
      <c r="H36" s="255"/>
      <c r="I36" s="255"/>
      <c r="J36" s="255"/>
      <c r="K36" s="255"/>
      <c r="L36" s="255"/>
      <c r="M36" s="255"/>
      <c r="N36" s="255"/>
    </row>
    <row r="37" spans="1:14" x14ac:dyDescent="0.2">
      <c r="A37" s="255"/>
      <c r="B37" s="255"/>
      <c r="C37" s="255"/>
      <c r="D37" s="255"/>
      <c r="E37" s="255"/>
      <c r="F37" s="255"/>
      <c r="G37" s="255"/>
      <c r="H37" s="255"/>
      <c r="I37" s="255"/>
      <c r="J37" s="255"/>
      <c r="K37" s="255"/>
      <c r="L37" s="255"/>
      <c r="M37" s="255"/>
      <c r="N37" s="255"/>
    </row>
    <row r="38" spans="1:14" x14ac:dyDescent="0.2">
      <c r="A38" s="254" t="s">
        <v>189</v>
      </c>
      <c r="B38" s="255"/>
      <c r="C38" s="256" t="s">
        <v>190</v>
      </c>
      <c r="D38" s="255"/>
      <c r="E38" s="257">
        <v>49124924.253510021</v>
      </c>
      <c r="F38" s="257">
        <v>647035.47649000084</v>
      </c>
      <c r="G38" s="257">
        <f>49771959.73+406331.538</f>
        <v>50178291.267999999</v>
      </c>
      <c r="H38" s="255"/>
      <c r="I38" s="255"/>
      <c r="J38" s="255"/>
      <c r="K38" s="255"/>
      <c r="L38" s="255"/>
      <c r="M38" s="255"/>
      <c r="N38" s="255"/>
    </row>
    <row r="39" spans="1:14" x14ac:dyDescent="0.2">
      <c r="A39" s="254">
        <v>403</v>
      </c>
      <c r="B39" s="255"/>
      <c r="C39" s="256" t="s">
        <v>191</v>
      </c>
      <c r="D39" s="255"/>
      <c r="E39" s="257">
        <v>12857099.544060009</v>
      </c>
      <c r="F39" s="257">
        <v>182555.16594000027</v>
      </c>
      <c r="G39" s="257">
        <v>13039654.710000008</v>
      </c>
      <c r="H39" s="255"/>
      <c r="I39" s="255"/>
      <c r="J39" s="255"/>
      <c r="K39" s="255"/>
      <c r="L39" s="255"/>
      <c r="M39" s="255"/>
      <c r="N39" s="255"/>
    </row>
    <row r="40" spans="1:14" x14ac:dyDescent="0.2">
      <c r="A40" s="254" t="s">
        <v>192</v>
      </c>
      <c r="B40" s="255"/>
      <c r="C40" s="256" t="s">
        <v>193</v>
      </c>
      <c r="D40" s="255"/>
      <c r="E40" s="257">
        <v>14228613.513698544</v>
      </c>
      <c r="F40" s="257">
        <v>202028.99512350894</v>
      </c>
      <c r="G40" s="257">
        <v>14430642.508822054</v>
      </c>
      <c r="H40" s="255"/>
      <c r="I40" s="255"/>
      <c r="J40" s="255"/>
      <c r="K40" s="255"/>
      <c r="L40" s="255"/>
      <c r="M40" s="255"/>
      <c r="N40" s="255"/>
    </row>
    <row r="41" spans="1:14" x14ac:dyDescent="0.2">
      <c r="A41" s="254">
        <v>408.1</v>
      </c>
      <c r="B41" s="255"/>
      <c r="C41" s="256" t="s">
        <v>194</v>
      </c>
      <c r="D41" s="255"/>
      <c r="E41" s="257">
        <v>2211010.5713810502</v>
      </c>
      <c r="F41" s="257">
        <v>31393.659228534212</v>
      </c>
      <c r="G41" s="257">
        <v>2242404.2306095846</v>
      </c>
      <c r="H41" s="255"/>
      <c r="I41" s="255"/>
      <c r="J41" s="255"/>
      <c r="K41" s="255"/>
      <c r="L41" s="255"/>
      <c r="M41" s="255"/>
      <c r="N41" s="255"/>
    </row>
    <row r="42" spans="1:14" x14ac:dyDescent="0.2">
      <c r="A42" s="255"/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</row>
    <row r="43" spans="1:14" x14ac:dyDescent="0.2">
      <c r="A43" s="255"/>
      <c r="B43" s="255"/>
      <c r="C43" s="255"/>
      <c r="D43" s="255"/>
      <c r="E43" s="255"/>
      <c r="F43" s="259">
        <f>'KPCo ROC'!H24</f>
        <v>0.11011342062193126</v>
      </c>
      <c r="G43" s="255"/>
      <c r="H43" s="255"/>
      <c r="I43" s="255"/>
      <c r="J43" s="255"/>
      <c r="K43" s="255"/>
      <c r="L43" s="255"/>
      <c r="M43" s="255"/>
      <c r="N43" s="255"/>
    </row>
    <row r="44" spans="1:14" x14ac:dyDescent="0.2">
      <c r="A44" s="255"/>
      <c r="B44" s="255"/>
      <c r="C44" s="255" t="s">
        <v>218</v>
      </c>
      <c r="D44" s="255"/>
      <c r="E44" s="255"/>
      <c r="F44" s="257">
        <f>F43*F35</f>
        <v>312643.80960947793</v>
      </c>
      <c r="G44" s="255"/>
      <c r="H44" s="255"/>
      <c r="I44" s="255"/>
      <c r="J44" s="255"/>
      <c r="K44" s="255"/>
      <c r="L44" s="255"/>
      <c r="M44" s="255"/>
      <c r="N44" s="255"/>
    </row>
    <row r="45" spans="1:14" x14ac:dyDescent="0.2">
      <c r="A45" s="255"/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</row>
    <row r="46" spans="1:14" x14ac:dyDescent="0.2">
      <c r="A46" s="252" t="s">
        <v>254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</row>
    <row r="47" spans="1:14" x14ac:dyDescent="0.2">
      <c r="A47" s="255"/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</row>
    <row r="48" spans="1:14" x14ac:dyDescent="0.2">
      <c r="A48" s="255"/>
      <c r="B48" s="255"/>
      <c r="C48" s="255"/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</row>
    <row r="49" spans="1:14" x14ac:dyDescent="0.2">
      <c r="A49" s="255"/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</row>
    <row r="50" spans="1:14" x14ac:dyDescent="0.2">
      <c r="A50" s="255"/>
      <c r="B50" s="255"/>
      <c r="C50" s="255"/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</row>
    <row r="51" spans="1:14" x14ac:dyDescent="0.2">
      <c r="A51" s="255"/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</row>
    <row r="52" spans="1:14" x14ac:dyDescent="0.2">
      <c r="A52" s="255"/>
      <c r="B52" s="255"/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</row>
    <row r="53" spans="1:14" x14ac:dyDescent="0.2">
      <c r="A53" s="255"/>
      <c r="B53" s="255"/>
      <c r="C53" s="255"/>
      <c r="D53" s="255"/>
      <c r="E53" s="255"/>
      <c r="F53" s="255"/>
      <c r="G53" s="255"/>
      <c r="H53" s="255"/>
      <c r="I53" s="255"/>
      <c r="J53" s="255"/>
      <c r="K53" s="255"/>
      <c r="L53" s="255"/>
      <c r="M53" s="255"/>
      <c r="N53" s="255"/>
    </row>
    <row r="54" spans="1:14" x14ac:dyDescent="0.2">
      <c r="A54" s="255"/>
      <c r="B54" s="255"/>
      <c r="C54" s="255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</row>
    <row r="55" spans="1:14" x14ac:dyDescent="0.2">
      <c r="A55" s="255"/>
      <c r="B55" s="255"/>
      <c r="C55" s="255"/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55"/>
    </row>
    <row r="56" spans="1:14" x14ac:dyDescent="0.2">
      <c r="A56" s="255"/>
      <c r="B56" s="255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  <c r="N56" s="255"/>
    </row>
    <row r="57" spans="1:14" x14ac:dyDescent="0.2">
      <c r="A57" s="255"/>
      <c r="B57" s="255"/>
      <c r="C57" s="255"/>
      <c r="D57" s="255"/>
      <c r="E57" s="255"/>
      <c r="F57" s="255"/>
      <c r="G57" s="255"/>
      <c r="H57" s="255"/>
      <c r="I57" s="255"/>
      <c r="J57" s="255"/>
      <c r="K57" s="255"/>
      <c r="L57" s="255"/>
      <c r="M57" s="255"/>
      <c r="N57" s="255"/>
    </row>
    <row r="58" spans="1:14" x14ac:dyDescent="0.2">
      <c r="A58" s="255"/>
      <c r="B58" s="255"/>
      <c r="C58" s="255"/>
      <c r="D58" s="255"/>
      <c r="E58" s="255"/>
      <c r="F58" s="255"/>
      <c r="G58" s="255"/>
      <c r="H58" s="255"/>
      <c r="I58" s="255"/>
      <c r="J58" s="255"/>
      <c r="K58" s="255"/>
      <c r="L58" s="255"/>
      <c r="M58" s="255"/>
      <c r="N58" s="255"/>
    </row>
    <row r="59" spans="1:14" x14ac:dyDescent="0.2">
      <c r="A59" s="255"/>
      <c r="B59" s="255"/>
      <c r="C59" s="255"/>
      <c r="D59" s="255"/>
      <c r="E59" s="255"/>
      <c r="F59" s="255"/>
      <c r="G59" s="255"/>
      <c r="H59" s="255"/>
      <c r="I59" s="255"/>
      <c r="J59" s="255"/>
      <c r="K59" s="255"/>
      <c r="L59" s="255"/>
      <c r="M59" s="255"/>
      <c r="N59" s="255"/>
    </row>
    <row r="60" spans="1:14" x14ac:dyDescent="0.2">
      <c r="A60" s="255"/>
      <c r="B60" s="255"/>
      <c r="C60" s="255"/>
      <c r="D60" s="255"/>
      <c r="E60" s="255"/>
      <c r="F60" s="255"/>
      <c r="G60" s="255"/>
      <c r="H60" s="255"/>
      <c r="I60" s="255"/>
      <c r="J60" s="255"/>
      <c r="K60" s="255"/>
      <c r="L60" s="255"/>
      <c r="M60" s="255"/>
      <c r="N60" s="255"/>
    </row>
    <row r="61" spans="1:14" x14ac:dyDescent="0.2">
      <c r="A61" s="255"/>
      <c r="B61" s="255"/>
      <c r="C61" s="255"/>
      <c r="D61" s="255"/>
      <c r="E61" s="255"/>
      <c r="F61" s="255"/>
      <c r="G61" s="255"/>
      <c r="H61" s="255"/>
      <c r="I61" s="255"/>
      <c r="J61" s="255"/>
      <c r="K61" s="255"/>
      <c r="L61" s="255"/>
      <c r="M61" s="255"/>
      <c r="N61" s="255"/>
    </row>
    <row r="62" spans="1:14" x14ac:dyDescent="0.2">
      <c r="A62" s="255"/>
      <c r="B62" s="255"/>
      <c r="C62" s="255"/>
      <c r="D62" s="255"/>
      <c r="E62" s="255"/>
      <c r="F62" s="255"/>
      <c r="G62" s="255"/>
      <c r="H62" s="255"/>
      <c r="I62" s="255"/>
      <c r="J62" s="255"/>
      <c r="K62" s="255"/>
      <c r="L62" s="255"/>
      <c r="M62" s="255"/>
      <c r="N62" s="255"/>
    </row>
    <row r="63" spans="1:14" x14ac:dyDescent="0.2">
      <c r="A63" s="255"/>
      <c r="B63" s="255"/>
      <c r="C63" s="255"/>
      <c r="D63" s="255"/>
      <c r="E63" s="255"/>
      <c r="F63" s="255"/>
      <c r="G63" s="255"/>
      <c r="H63" s="255"/>
      <c r="I63" s="255"/>
      <c r="J63" s="255"/>
      <c r="K63" s="255"/>
      <c r="L63" s="255"/>
      <c r="M63" s="255"/>
      <c r="N63" s="255"/>
    </row>
    <row r="64" spans="1:14" x14ac:dyDescent="0.2">
      <c r="A64" s="255"/>
      <c r="B64" s="255"/>
      <c r="C64" s="255"/>
      <c r="D64" s="255"/>
      <c r="E64" s="255"/>
      <c r="F64" s="255"/>
      <c r="G64" s="255"/>
      <c r="H64" s="255"/>
      <c r="I64" s="255"/>
      <c r="J64" s="255"/>
      <c r="K64" s="255"/>
      <c r="L64" s="255"/>
      <c r="M64" s="255"/>
      <c r="N64" s="255"/>
    </row>
    <row r="65" spans="1:14" x14ac:dyDescent="0.2">
      <c r="A65" s="255"/>
      <c r="B65" s="255"/>
      <c r="C65" s="255"/>
      <c r="D65" s="255"/>
      <c r="E65" s="255"/>
      <c r="F65" s="255"/>
      <c r="G65" s="255"/>
      <c r="H65" s="255"/>
      <c r="I65" s="255"/>
      <c r="J65" s="255"/>
      <c r="K65" s="255"/>
      <c r="L65" s="255"/>
      <c r="M65" s="255"/>
      <c r="N65" s="255"/>
    </row>
    <row r="66" spans="1:14" x14ac:dyDescent="0.2">
      <c r="A66" s="255"/>
      <c r="B66" s="255"/>
      <c r="C66" s="255"/>
      <c r="D66" s="255"/>
      <c r="E66" s="255"/>
      <c r="F66" s="255"/>
      <c r="G66" s="255"/>
      <c r="H66" s="255"/>
      <c r="I66" s="255"/>
      <c r="J66" s="255"/>
      <c r="K66" s="255"/>
      <c r="L66" s="255"/>
      <c r="M66" s="255"/>
      <c r="N66" s="255"/>
    </row>
    <row r="67" spans="1:14" x14ac:dyDescent="0.2">
      <c r="A67" s="255"/>
      <c r="B67" s="255"/>
      <c r="C67" s="255"/>
      <c r="D67" s="255"/>
      <c r="E67" s="255"/>
      <c r="F67" s="255"/>
      <c r="G67" s="255"/>
      <c r="H67" s="255"/>
      <c r="I67" s="255"/>
      <c r="J67" s="255"/>
      <c r="K67" s="255"/>
      <c r="L67" s="255"/>
      <c r="M67" s="255"/>
      <c r="N67" s="255"/>
    </row>
    <row r="68" spans="1:14" x14ac:dyDescent="0.2">
      <c r="A68" s="255"/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</row>
    <row r="69" spans="1:14" x14ac:dyDescent="0.2">
      <c r="A69" s="255"/>
      <c r="B69" s="255"/>
      <c r="C69" s="255"/>
      <c r="D69" s="255"/>
      <c r="E69" s="255"/>
      <c r="F69" s="255"/>
      <c r="G69" s="255"/>
      <c r="H69" s="255"/>
      <c r="I69" s="255"/>
      <c r="J69" s="255"/>
      <c r="K69" s="255"/>
      <c r="L69" s="255"/>
      <c r="M69" s="255"/>
      <c r="N69" s="255"/>
    </row>
    <row r="70" spans="1:14" x14ac:dyDescent="0.2">
      <c r="A70" s="255"/>
      <c r="B70" s="255"/>
      <c r="C70" s="255"/>
      <c r="D70" s="255"/>
      <c r="E70" s="255"/>
      <c r="F70" s="255"/>
      <c r="G70" s="255"/>
      <c r="H70" s="255"/>
      <c r="I70" s="255"/>
      <c r="J70" s="255"/>
      <c r="K70" s="255"/>
      <c r="L70" s="255"/>
      <c r="M70" s="255"/>
      <c r="N70" s="255"/>
    </row>
    <row r="71" spans="1:14" x14ac:dyDescent="0.2">
      <c r="A71" s="255"/>
      <c r="B71" s="255"/>
      <c r="C71" s="255"/>
      <c r="D71" s="255"/>
      <c r="E71" s="255"/>
      <c r="F71" s="255"/>
      <c r="G71" s="255"/>
      <c r="H71" s="255"/>
      <c r="I71" s="255"/>
      <c r="J71" s="255"/>
      <c r="K71" s="255"/>
      <c r="L71" s="255"/>
      <c r="M71" s="255"/>
      <c r="N71" s="255"/>
    </row>
    <row r="72" spans="1:14" x14ac:dyDescent="0.2">
      <c r="A72" s="255"/>
      <c r="B72" s="255"/>
      <c r="C72" s="255"/>
      <c r="D72" s="255"/>
      <c r="E72" s="255"/>
      <c r="F72" s="255"/>
      <c r="G72" s="255"/>
      <c r="H72" s="255"/>
      <c r="I72" s="255"/>
      <c r="J72" s="255"/>
      <c r="K72" s="255"/>
      <c r="L72" s="255"/>
      <c r="M72" s="255"/>
      <c r="N72" s="255"/>
    </row>
    <row r="73" spans="1:14" x14ac:dyDescent="0.2">
      <c r="A73" s="255"/>
      <c r="B73" s="255"/>
      <c r="C73" s="255"/>
      <c r="D73" s="255"/>
      <c r="E73" s="255"/>
      <c r="F73" s="255"/>
      <c r="G73" s="255"/>
      <c r="H73" s="255"/>
      <c r="I73" s="255"/>
      <c r="J73" s="255"/>
      <c r="K73" s="255"/>
      <c r="L73" s="255"/>
      <c r="M73" s="255"/>
      <c r="N73" s="255"/>
    </row>
    <row r="74" spans="1:14" x14ac:dyDescent="0.2">
      <c r="A74" s="255"/>
      <c r="B74" s="255"/>
      <c r="C74" s="255"/>
      <c r="D74" s="255"/>
      <c r="E74" s="255"/>
      <c r="F74" s="255"/>
      <c r="G74" s="255"/>
      <c r="H74" s="255"/>
      <c r="I74" s="255"/>
      <c r="J74" s="255"/>
      <c r="K74" s="255"/>
      <c r="L74" s="255"/>
      <c r="M74" s="255"/>
      <c r="N74" s="255"/>
    </row>
    <row r="75" spans="1:14" x14ac:dyDescent="0.2">
      <c r="A75" s="255"/>
      <c r="B75" s="255"/>
      <c r="C75" s="255"/>
      <c r="D75" s="255"/>
      <c r="E75" s="255"/>
      <c r="F75" s="255"/>
      <c r="G75" s="255"/>
      <c r="H75" s="255"/>
      <c r="I75" s="255"/>
      <c r="J75" s="255"/>
      <c r="K75" s="255"/>
      <c r="L75" s="255"/>
      <c r="M75" s="255"/>
      <c r="N75" s="255"/>
    </row>
    <row r="76" spans="1:14" x14ac:dyDescent="0.2">
      <c r="A76" s="255"/>
      <c r="B76" s="255"/>
      <c r="C76" s="255"/>
      <c r="D76" s="255"/>
      <c r="E76" s="255"/>
      <c r="F76" s="255"/>
      <c r="G76" s="255"/>
      <c r="H76" s="255"/>
      <c r="I76" s="255"/>
      <c r="J76" s="255"/>
      <c r="K76" s="255"/>
      <c r="L76" s="255"/>
      <c r="M76" s="255"/>
      <c r="N76" s="255"/>
    </row>
    <row r="77" spans="1:14" x14ac:dyDescent="0.2">
      <c r="A77" s="255"/>
      <c r="B77" s="255"/>
      <c r="C77" s="255"/>
      <c r="D77" s="255"/>
      <c r="E77" s="255"/>
      <c r="F77" s="255"/>
      <c r="G77" s="255"/>
      <c r="H77" s="255"/>
      <c r="I77" s="255"/>
      <c r="J77" s="255"/>
      <c r="K77" s="255"/>
      <c r="L77" s="255"/>
      <c r="M77" s="255"/>
      <c r="N77" s="255"/>
    </row>
    <row r="78" spans="1:14" x14ac:dyDescent="0.2">
      <c r="A78" s="255"/>
      <c r="B78" s="255"/>
      <c r="C78" s="255"/>
      <c r="D78" s="255"/>
      <c r="E78" s="255"/>
      <c r="F78" s="255"/>
      <c r="G78" s="255"/>
      <c r="H78" s="255"/>
      <c r="I78" s="255"/>
      <c r="J78" s="255"/>
      <c r="K78" s="255"/>
      <c r="L78" s="255"/>
      <c r="M78" s="255"/>
      <c r="N78" s="255"/>
    </row>
    <row r="79" spans="1:14" x14ac:dyDescent="0.2">
      <c r="A79" s="255"/>
      <c r="B79" s="255"/>
      <c r="C79" s="255"/>
      <c r="D79" s="255"/>
      <c r="E79" s="255"/>
      <c r="F79" s="255"/>
      <c r="G79" s="255"/>
      <c r="H79" s="255"/>
      <c r="I79" s="255"/>
      <c r="J79" s="255"/>
      <c r="K79" s="255"/>
      <c r="L79" s="255"/>
      <c r="M79" s="255"/>
      <c r="N79" s="255"/>
    </row>
    <row r="80" spans="1:14" x14ac:dyDescent="0.2">
      <c r="A80" s="255"/>
      <c r="B80" s="255"/>
      <c r="C80" s="255"/>
      <c r="D80" s="255"/>
      <c r="E80" s="255"/>
      <c r="F80" s="255"/>
      <c r="G80" s="255"/>
      <c r="H80" s="255"/>
      <c r="I80" s="255"/>
      <c r="J80" s="255"/>
      <c r="K80" s="255"/>
      <c r="L80" s="255"/>
      <c r="M80" s="255"/>
      <c r="N80" s="255"/>
    </row>
    <row r="81" spans="1:14" x14ac:dyDescent="0.2">
      <c r="A81" s="255"/>
      <c r="B81" s="255"/>
      <c r="C81" s="255"/>
      <c r="D81" s="255"/>
      <c r="E81" s="255"/>
      <c r="F81" s="255"/>
      <c r="G81" s="255"/>
      <c r="H81" s="255"/>
      <c r="I81" s="255"/>
      <c r="J81" s="255"/>
      <c r="K81" s="255"/>
      <c r="L81" s="255"/>
      <c r="M81" s="255"/>
      <c r="N81" s="255"/>
    </row>
    <row r="82" spans="1:14" x14ac:dyDescent="0.2">
      <c r="A82" s="255"/>
      <c r="B82" s="255"/>
      <c r="C82" s="255"/>
      <c r="D82" s="255"/>
      <c r="E82" s="255"/>
      <c r="F82" s="255"/>
      <c r="G82" s="255"/>
      <c r="H82" s="255"/>
      <c r="I82" s="255"/>
      <c r="J82" s="255"/>
      <c r="K82" s="255"/>
      <c r="L82" s="255"/>
      <c r="M82" s="255"/>
      <c r="N82" s="255"/>
    </row>
    <row r="83" spans="1:14" x14ac:dyDescent="0.2">
      <c r="A83" s="255"/>
      <c r="B83" s="255"/>
      <c r="C83" s="255"/>
      <c r="D83" s="255"/>
      <c r="E83" s="255"/>
      <c r="F83" s="255"/>
      <c r="G83" s="255"/>
      <c r="H83" s="255"/>
      <c r="I83" s="255"/>
      <c r="J83" s="255"/>
      <c r="K83" s="255"/>
      <c r="L83" s="255"/>
      <c r="M83" s="255"/>
      <c r="N83" s="255"/>
    </row>
    <row r="84" spans="1:14" x14ac:dyDescent="0.2">
      <c r="A84" s="255"/>
      <c r="B84" s="255"/>
      <c r="C84" s="255"/>
      <c r="D84" s="255"/>
      <c r="E84" s="255"/>
      <c r="F84" s="255"/>
      <c r="G84" s="255"/>
      <c r="H84" s="255"/>
      <c r="I84" s="255"/>
      <c r="J84" s="255"/>
      <c r="K84" s="255"/>
      <c r="L84" s="255"/>
      <c r="M84" s="255"/>
      <c r="N84" s="255"/>
    </row>
    <row r="85" spans="1:14" x14ac:dyDescent="0.2">
      <c r="A85" s="255"/>
      <c r="B85" s="255"/>
      <c r="C85" s="255"/>
      <c r="D85" s="255"/>
      <c r="E85" s="255"/>
      <c r="F85" s="255"/>
      <c r="G85" s="255"/>
      <c r="H85" s="255"/>
      <c r="I85" s="255"/>
      <c r="J85" s="255"/>
      <c r="K85" s="255"/>
      <c r="L85" s="255"/>
      <c r="M85" s="255"/>
      <c r="N85" s="255"/>
    </row>
    <row r="86" spans="1:14" x14ac:dyDescent="0.2">
      <c r="A86" s="255"/>
      <c r="B86" s="255"/>
      <c r="C86" s="255"/>
      <c r="D86" s="255"/>
      <c r="E86" s="255"/>
      <c r="F86" s="255"/>
      <c r="G86" s="255"/>
      <c r="H86" s="255"/>
      <c r="I86" s="255"/>
      <c r="J86" s="255"/>
      <c r="K86" s="255"/>
      <c r="L86" s="255"/>
      <c r="M86" s="255"/>
      <c r="N86" s="255"/>
    </row>
    <row r="87" spans="1:14" x14ac:dyDescent="0.2">
      <c r="A87" s="255"/>
      <c r="B87" s="255"/>
      <c r="C87" s="255"/>
      <c r="D87" s="255"/>
      <c r="E87" s="255"/>
      <c r="F87" s="255"/>
      <c r="G87" s="255"/>
      <c r="H87" s="255"/>
      <c r="I87" s="255"/>
      <c r="J87" s="255"/>
      <c r="K87" s="255"/>
      <c r="L87" s="255"/>
      <c r="M87" s="255"/>
      <c r="N87" s="255"/>
    </row>
    <row r="88" spans="1:14" x14ac:dyDescent="0.2">
      <c r="A88" s="255"/>
      <c r="B88" s="255"/>
      <c r="C88" s="255"/>
      <c r="D88" s="255"/>
      <c r="E88" s="255"/>
      <c r="F88" s="255"/>
      <c r="G88" s="255"/>
      <c r="H88" s="255"/>
      <c r="I88" s="255"/>
      <c r="J88" s="255"/>
      <c r="K88" s="255"/>
      <c r="L88" s="255"/>
      <c r="M88" s="255"/>
      <c r="N88" s="255"/>
    </row>
    <row r="89" spans="1:14" x14ac:dyDescent="0.2">
      <c r="A89" s="255"/>
      <c r="B89" s="255"/>
      <c r="C89" s="255"/>
      <c r="D89" s="255"/>
      <c r="E89" s="255"/>
      <c r="F89" s="255"/>
      <c r="G89" s="255"/>
      <c r="H89" s="255"/>
      <c r="I89" s="255"/>
      <c r="J89" s="255"/>
      <c r="K89" s="255"/>
      <c r="L89" s="255"/>
      <c r="M89" s="255"/>
      <c r="N89" s="255"/>
    </row>
    <row r="90" spans="1:14" x14ac:dyDescent="0.2">
      <c r="A90" s="255"/>
      <c r="B90" s="255"/>
      <c r="C90" s="255"/>
      <c r="D90" s="255"/>
      <c r="E90" s="255"/>
      <c r="F90" s="255"/>
      <c r="G90" s="255"/>
      <c r="H90" s="255"/>
      <c r="I90" s="255"/>
      <c r="J90" s="255"/>
      <c r="K90" s="255"/>
      <c r="L90" s="255"/>
      <c r="M90" s="255"/>
      <c r="N90" s="255"/>
    </row>
    <row r="91" spans="1:14" x14ac:dyDescent="0.2">
      <c r="A91" s="255"/>
      <c r="B91" s="255"/>
      <c r="C91" s="255"/>
      <c r="D91" s="255"/>
      <c r="E91" s="255"/>
      <c r="F91" s="255"/>
      <c r="G91" s="255"/>
      <c r="H91" s="255"/>
      <c r="I91" s="255"/>
      <c r="J91" s="255"/>
      <c r="K91" s="255"/>
      <c r="L91" s="255"/>
      <c r="M91" s="255"/>
      <c r="N91" s="255"/>
    </row>
    <row r="92" spans="1:14" x14ac:dyDescent="0.2">
      <c r="A92" s="255"/>
      <c r="B92" s="255"/>
      <c r="C92" s="255"/>
      <c r="D92" s="255"/>
      <c r="E92" s="255"/>
      <c r="F92" s="255"/>
      <c r="G92" s="255"/>
      <c r="H92" s="255"/>
      <c r="I92" s="255"/>
      <c r="J92" s="255"/>
      <c r="K92" s="255"/>
      <c r="L92" s="255"/>
      <c r="M92" s="255"/>
      <c r="N92" s="255"/>
    </row>
    <row r="93" spans="1:14" x14ac:dyDescent="0.2">
      <c r="A93" s="255"/>
      <c r="B93" s="255"/>
      <c r="C93" s="255"/>
      <c r="D93" s="255"/>
      <c r="E93" s="255"/>
      <c r="F93" s="255"/>
      <c r="G93" s="255"/>
      <c r="H93" s="255"/>
      <c r="I93" s="255"/>
      <c r="J93" s="255"/>
      <c r="K93" s="255"/>
      <c r="L93" s="255"/>
      <c r="M93" s="255"/>
      <c r="N93" s="255"/>
    </row>
  </sheetData>
  <mergeCells count="3">
    <mergeCell ref="C7:G7"/>
    <mergeCell ref="E9:G9"/>
    <mergeCell ref="E14:G14"/>
  </mergeCells>
  <phoneticPr fontId="61" type="noConversion"/>
  <pageMargins left="0.7" right="0.7" top="0.75" bottom="0.75" header="0.3" footer="0.3"/>
  <pageSetup scale="56" orientation="portrait" r:id="rId1"/>
  <headerFooter>
    <oddFooter>&amp;L&amp;F &amp;A&amp;R&amp;D&amp;T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  <pageSetUpPr fitToPage="1"/>
  </sheetPr>
  <dimension ref="A1:V48"/>
  <sheetViews>
    <sheetView topLeftCell="A4" zoomScaleNormal="100" workbookViewId="0">
      <selection activeCell="E38" sqref="E38"/>
    </sheetView>
  </sheetViews>
  <sheetFormatPr defaultRowHeight="12.75" x14ac:dyDescent="0.2"/>
  <cols>
    <col min="1" max="1" width="10.5703125" style="147" bestFit="1" customWidth="1"/>
    <col min="2" max="2" width="3.7109375" style="147" customWidth="1"/>
    <col min="3" max="3" width="37" style="147" bestFit="1" customWidth="1"/>
    <col min="4" max="4" width="9.140625" style="147"/>
    <col min="5" max="5" width="17.28515625" style="147" bestFit="1" customWidth="1"/>
    <col min="6" max="6" width="2.7109375" style="147" customWidth="1"/>
    <col min="7" max="7" width="14.42578125" style="147" bestFit="1" customWidth="1"/>
    <col min="8" max="8" width="19.5703125" style="147" bestFit="1" customWidth="1"/>
    <col min="9" max="9" width="15.85546875" style="147" bestFit="1" customWidth="1"/>
    <col min="10" max="10" width="2.7109375" style="147" customWidth="1"/>
    <col min="11" max="11" width="13.85546875" style="147" bestFit="1" customWidth="1"/>
    <col min="12" max="12" width="2.7109375" style="147" customWidth="1"/>
    <col min="13" max="13" width="15" style="147" bestFit="1" customWidth="1"/>
    <col min="14" max="16384" width="9.140625" style="147"/>
  </cols>
  <sheetData>
    <row r="1" spans="1:13" x14ac:dyDescent="0.2">
      <c r="A1" s="146" t="s">
        <v>52</v>
      </c>
    </row>
    <row r="2" spans="1:13" x14ac:dyDescent="0.2">
      <c r="A2" s="146" t="s">
        <v>53</v>
      </c>
    </row>
    <row r="3" spans="1:13" x14ac:dyDescent="0.2">
      <c r="A3" s="146" t="s">
        <v>54</v>
      </c>
    </row>
    <row r="4" spans="1:13" x14ac:dyDescent="0.2">
      <c r="A4" s="146" t="s">
        <v>64</v>
      </c>
    </row>
    <row r="5" spans="1:13" x14ac:dyDescent="0.2">
      <c r="A5" s="213" t="s">
        <v>65</v>
      </c>
    </row>
    <row r="6" spans="1:13" x14ac:dyDescent="0.2">
      <c r="A6" s="213"/>
      <c r="K6" s="214"/>
    </row>
    <row r="7" spans="1:13" x14ac:dyDescent="0.2">
      <c r="A7" s="213"/>
      <c r="K7" s="214" t="s">
        <v>66</v>
      </c>
    </row>
    <row r="8" spans="1:13" x14ac:dyDescent="0.2">
      <c r="G8" s="294" t="s">
        <v>67</v>
      </c>
      <c r="H8" s="294"/>
      <c r="I8" s="294"/>
      <c r="K8" s="215" t="s">
        <v>68</v>
      </c>
    </row>
    <row r="9" spans="1:13" x14ac:dyDescent="0.2">
      <c r="H9" s="214" t="s">
        <v>69</v>
      </c>
      <c r="I9" s="214" t="s">
        <v>70</v>
      </c>
      <c r="J9" s="214"/>
    </row>
    <row r="10" spans="1:13" x14ac:dyDescent="0.2">
      <c r="E10" s="214" t="s">
        <v>71</v>
      </c>
      <c r="G10" s="214" t="s">
        <v>72</v>
      </c>
      <c r="H10" s="214" t="s">
        <v>73</v>
      </c>
      <c r="I10" s="214" t="s">
        <v>74</v>
      </c>
      <c r="J10" s="214"/>
      <c r="K10" s="214" t="s">
        <v>75</v>
      </c>
      <c r="M10" s="214" t="s">
        <v>60</v>
      </c>
    </row>
    <row r="11" spans="1:13" x14ac:dyDescent="0.2">
      <c r="A11" s="215" t="s">
        <v>27</v>
      </c>
      <c r="B11" s="146"/>
      <c r="C11" s="216" t="s">
        <v>63</v>
      </c>
      <c r="E11" s="215" t="s">
        <v>76</v>
      </c>
      <c r="F11" s="170"/>
      <c r="G11" s="215" t="s">
        <v>77</v>
      </c>
      <c r="H11" s="215" t="s">
        <v>78</v>
      </c>
      <c r="I11" s="215" t="s">
        <v>77</v>
      </c>
      <c r="J11" s="215"/>
      <c r="K11" s="215" t="s">
        <v>77</v>
      </c>
      <c r="M11" s="215" t="s">
        <v>66</v>
      </c>
    </row>
    <row r="12" spans="1:13" x14ac:dyDescent="0.2">
      <c r="A12" s="217" t="s">
        <v>166</v>
      </c>
      <c r="B12" s="218"/>
      <c r="C12" s="219" t="s">
        <v>167</v>
      </c>
      <c r="E12" s="200">
        <v>341307318.52999997</v>
      </c>
      <c r="F12" s="200"/>
      <c r="G12" s="200">
        <v>-547183.49</v>
      </c>
      <c r="H12" s="220"/>
      <c r="I12" s="220"/>
      <c r="J12" s="220"/>
      <c r="K12" s="220"/>
      <c r="L12" s="220"/>
      <c r="M12" s="200">
        <f>SUM(E12,G12:I12,K12)</f>
        <v>340760135.03999996</v>
      </c>
    </row>
    <row r="13" spans="1:13" x14ac:dyDescent="0.2">
      <c r="A13" s="217" t="s">
        <v>168</v>
      </c>
      <c r="B13" s="218"/>
      <c r="C13" s="219" t="s">
        <v>169</v>
      </c>
      <c r="E13" s="200">
        <v>-95988812.260000005</v>
      </c>
      <c r="F13" s="200"/>
      <c r="G13" s="200">
        <v>87519.77</v>
      </c>
      <c r="H13" s="220"/>
      <c r="I13" s="220"/>
      <c r="J13" s="220"/>
      <c r="K13" s="220"/>
      <c r="L13" s="220"/>
      <c r="M13" s="200">
        <f t="shared" ref="M13:M30" si="0">SUM(E13,G13:I13,K13)</f>
        <v>-95901292.49000001</v>
      </c>
    </row>
    <row r="14" spans="1:13" x14ac:dyDescent="0.2">
      <c r="A14" s="217">
        <v>107</v>
      </c>
      <c r="B14" s="218"/>
      <c r="C14" s="219" t="s">
        <v>170</v>
      </c>
      <c r="E14" s="200">
        <v>4422016.22</v>
      </c>
      <c r="F14" s="200"/>
      <c r="G14" s="220"/>
      <c r="H14" s="220"/>
      <c r="I14" s="220"/>
      <c r="J14" s="220"/>
      <c r="K14" s="220"/>
      <c r="L14" s="220"/>
      <c r="M14" s="200">
        <f t="shared" si="0"/>
        <v>4422016.22</v>
      </c>
    </row>
    <row r="15" spans="1:13" x14ac:dyDescent="0.2">
      <c r="A15" s="217">
        <v>151</v>
      </c>
      <c r="B15" s="218"/>
      <c r="C15" s="219" t="s">
        <v>75</v>
      </c>
      <c r="E15" s="200">
        <v>4152318.08</v>
      </c>
      <c r="F15" s="200"/>
      <c r="G15" s="220"/>
      <c r="H15" s="200"/>
      <c r="I15" s="200"/>
      <c r="J15" s="200"/>
      <c r="K15" s="200">
        <v>-13202.25</v>
      </c>
      <c r="L15" s="220"/>
      <c r="M15" s="200">
        <f t="shared" si="0"/>
        <v>4139115.83</v>
      </c>
    </row>
    <row r="16" spans="1:13" x14ac:dyDescent="0.2">
      <c r="A16" s="217">
        <v>154</v>
      </c>
      <c r="B16" s="218"/>
      <c r="C16" s="219" t="s">
        <v>171</v>
      </c>
      <c r="E16" s="200">
        <v>3367227.5</v>
      </c>
      <c r="F16" s="200"/>
      <c r="G16" s="220"/>
      <c r="H16" s="220"/>
      <c r="I16" s="220"/>
      <c r="J16" s="220"/>
      <c r="K16" s="220"/>
      <c r="L16" s="220"/>
      <c r="M16" s="200">
        <f t="shared" si="0"/>
        <v>3367227.5</v>
      </c>
    </row>
    <row r="17" spans="1:13" x14ac:dyDescent="0.2">
      <c r="A17" s="217" t="s">
        <v>172</v>
      </c>
      <c r="B17" s="218"/>
      <c r="C17" s="219" t="s">
        <v>173</v>
      </c>
      <c r="E17" s="200">
        <v>1393937.53</v>
      </c>
      <c r="F17" s="200"/>
      <c r="G17" s="220"/>
      <c r="H17" s="220"/>
      <c r="I17" s="220"/>
      <c r="J17" s="220"/>
      <c r="K17" s="220"/>
      <c r="L17" s="220"/>
      <c r="M17" s="200">
        <f t="shared" si="0"/>
        <v>1393937.53</v>
      </c>
    </row>
    <row r="18" spans="1:13" x14ac:dyDescent="0.2">
      <c r="A18" s="217">
        <v>186</v>
      </c>
      <c r="B18" s="218"/>
      <c r="C18" s="219" t="s">
        <v>174</v>
      </c>
      <c r="E18" s="200">
        <v>749516.58</v>
      </c>
      <c r="F18" s="200"/>
      <c r="G18" s="220"/>
      <c r="H18" s="200">
        <v>-749516.58</v>
      </c>
      <c r="I18" s="220"/>
      <c r="J18" s="220"/>
      <c r="K18" s="220"/>
      <c r="L18" s="220"/>
      <c r="M18" s="200">
        <f t="shared" si="0"/>
        <v>0</v>
      </c>
    </row>
    <row r="19" spans="1:13" x14ac:dyDescent="0.2">
      <c r="A19" s="217">
        <v>190</v>
      </c>
      <c r="B19" s="220"/>
      <c r="C19" s="219" t="s">
        <v>175</v>
      </c>
      <c r="E19" s="200">
        <v>622895.84</v>
      </c>
      <c r="F19" s="200"/>
      <c r="G19" s="200"/>
      <c r="H19" s="220"/>
      <c r="I19" s="220"/>
      <c r="J19" s="220"/>
      <c r="K19" s="220"/>
      <c r="L19" s="220"/>
      <c r="M19" s="200">
        <f t="shared" si="0"/>
        <v>622895.84</v>
      </c>
    </row>
    <row r="20" spans="1:13" x14ac:dyDescent="0.2">
      <c r="A20" s="217">
        <v>190</v>
      </c>
      <c r="B20" s="220"/>
      <c r="C20" s="219" t="s">
        <v>176</v>
      </c>
      <c r="E20" s="200">
        <v>-188833</v>
      </c>
      <c r="F20" s="200"/>
      <c r="G20" s="220"/>
      <c r="H20" s="220"/>
      <c r="I20" s="220"/>
      <c r="J20" s="220"/>
      <c r="K20" s="220"/>
      <c r="L20" s="220"/>
      <c r="M20" s="200">
        <f t="shared" si="0"/>
        <v>-188833</v>
      </c>
    </row>
    <row r="21" spans="1:13" x14ac:dyDescent="0.2">
      <c r="A21" s="217">
        <v>190</v>
      </c>
      <c r="B21" s="220"/>
      <c r="C21" s="219" t="s">
        <v>177</v>
      </c>
      <c r="E21" s="200">
        <v>190521.43</v>
      </c>
      <c r="F21" s="200"/>
      <c r="G21" s="220"/>
      <c r="H21" s="220"/>
      <c r="I21" s="220"/>
      <c r="J21" s="220"/>
      <c r="K21" s="220"/>
      <c r="L21" s="220"/>
      <c r="M21" s="200">
        <f t="shared" si="0"/>
        <v>190521.43</v>
      </c>
    </row>
    <row r="22" spans="1:13" x14ac:dyDescent="0.2">
      <c r="A22" s="217" t="s">
        <v>6</v>
      </c>
      <c r="B22" s="220"/>
      <c r="C22" s="221" t="s">
        <v>79</v>
      </c>
      <c r="E22" s="200" t="s">
        <v>165</v>
      </c>
      <c r="F22" s="200"/>
      <c r="G22" s="220"/>
      <c r="H22" s="220"/>
      <c r="I22" s="200">
        <v>1803830.31</v>
      </c>
      <c r="J22" s="200"/>
      <c r="K22" s="220"/>
      <c r="L22" s="220"/>
      <c r="M22" s="200">
        <f t="shared" si="0"/>
        <v>1803830.31</v>
      </c>
    </row>
    <row r="23" spans="1:13" x14ac:dyDescent="0.2">
      <c r="A23" s="217">
        <v>230</v>
      </c>
      <c r="B23" s="218"/>
      <c r="C23" s="221" t="s">
        <v>178</v>
      </c>
      <c r="E23" s="200">
        <v>-1779702.15</v>
      </c>
      <c r="F23" s="200"/>
      <c r="G23" s="200">
        <v>1779702.15</v>
      </c>
      <c r="H23" s="220"/>
      <c r="I23" s="220"/>
      <c r="J23" s="220"/>
      <c r="K23" s="220"/>
      <c r="L23" s="220"/>
      <c r="M23" s="200">
        <f t="shared" si="0"/>
        <v>0</v>
      </c>
    </row>
    <row r="24" spans="1:13" x14ac:dyDescent="0.2">
      <c r="A24" s="217">
        <v>228.2</v>
      </c>
      <c r="B24" s="220"/>
      <c r="C24" s="221" t="s">
        <v>179</v>
      </c>
      <c r="E24" s="200" t="s">
        <v>165</v>
      </c>
      <c r="F24" s="200"/>
      <c r="G24" s="220"/>
      <c r="H24" s="220"/>
      <c r="I24" s="220"/>
      <c r="J24" s="220"/>
      <c r="K24" s="220"/>
      <c r="L24" s="220"/>
      <c r="M24" s="200">
        <f t="shared" si="0"/>
        <v>0</v>
      </c>
    </row>
    <row r="25" spans="1:13" x14ac:dyDescent="0.2">
      <c r="A25" s="217">
        <v>236</v>
      </c>
      <c r="B25" s="220"/>
      <c r="C25" s="221" t="s">
        <v>180</v>
      </c>
      <c r="E25" s="200">
        <v>-499677.78</v>
      </c>
      <c r="F25" s="200"/>
      <c r="G25" s="220"/>
      <c r="H25" s="200">
        <v>499677.78</v>
      </c>
      <c r="I25" s="200"/>
      <c r="J25" s="200"/>
      <c r="K25" s="220"/>
      <c r="L25" s="220"/>
      <c r="M25" s="200">
        <f t="shared" si="0"/>
        <v>0</v>
      </c>
    </row>
    <row r="26" spans="1:13" x14ac:dyDescent="0.2">
      <c r="A26" s="217">
        <v>242</v>
      </c>
      <c r="B26" s="218"/>
      <c r="C26" s="221" t="s">
        <v>181</v>
      </c>
      <c r="E26" s="200" t="s">
        <v>165</v>
      </c>
      <c r="F26" s="200"/>
      <c r="G26" s="220"/>
      <c r="H26" s="200" t="s">
        <v>186</v>
      </c>
      <c r="I26" s="200"/>
      <c r="J26" s="200"/>
      <c r="K26" s="220"/>
      <c r="L26" s="220"/>
      <c r="M26" s="200">
        <f t="shared" si="0"/>
        <v>0</v>
      </c>
    </row>
    <row r="27" spans="1:13" x14ac:dyDescent="0.2">
      <c r="A27" s="217">
        <v>242</v>
      </c>
      <c r="B27" s="218"/>
      <c r="C27" s="221" t="s">
        <v>182</v>
      </c>
      <c r="E27" s="200">
        <v>-65491.21</v>
      </c>
      <c r="F27" s="200"/>
      <c r="G27" s="220"/>
      <c r="H27" s="200">
        <v>65491.21</v>
      </c>
      <c r="I27" s="200"/>
      <c r="J27" s="200"/>
      <c r="K27" s="220"/>
      <c r="L27" s="220"/>
      <c r="M27" s="200">
        <f t="shared" si="0"/>
        <v>0</v>
      </c>
    </row>
    <row r="28" spans="1:13" x14ac:dyDescent="0.2">
      <c r="A28" s="217">
        <v>253</v>
      </c>
      <c r="B28" s="218"/>
      <c r="C28" s="221" t="s">
        <v>183</v>
      </c>
      <c r="E28" s="200">
        <v>-166999.79</v>
      </c>
      <c r="F28" s="200"/>
      <c r="G28" s="220"/>
      <c r="H28" s="200">
        <v>166999.79</v>
      </c>
      <c r="I28" s="200"/>
      <c r="J28" s="200"/>
      <c r="K28" s="220"/>
      <c r="L28" s="220"/>
      <c r="M28" s="200">
        <f t="shared" si="0"/>
        <v>0</v>
      </c>
    </row>
    <row r="29" spans="1:13" x14ac:dyDescent="0.2">
      <c r="A29" s="217">
        <v>282</v>
      </c>
      <c r="B29" s="218"/>
      <c r="C29" s="221" t="s">
        <v>184</v>
      </c>
      <c r="E29" s="200">
        <v>-56660412.890000001</v>
      </c>
      <c r="F29" s="200"/>
      <c r="G29" s="220"/>
      <c r="H29" s="220"/>
      <c r="I29" s="220"/>
      <c r="J29" s="220"/>
      <c r="K29" s="220"/>
      <c r="L29" s="220"/>
      <c r="M29" s="200">
        <f t="shared" si="0"/>
        <v>-56660412.890000001</v>
      </c>
    </row>
    <row r="30" spans="1:13" x14ac:dyDescent="0.2">
      <c r="A30" s="217">
        <v>283</v>
      </c>
      <c r="B30" s="218"/>
      <c r="C30" s="221" t="s">
        <v>185</v>
      </c>
      <c r="E30" s="222">
        <v>-487383.74</v>
      </c>
      <c r="F30" s="223"/>
      <c r="G30" s="224"/>
      <c r="H30" s="224"/>
      <c r="I30" s="224"/>
      <c r="J30" s="220"/>
      <c r="K30" s="224"/>
      <c r="L30" s="220"/>
      <c r="M30" s="222">
        <f t="shared" si="0"/>
        <v>-487383.74</v>
      </c>
    </row>
    <row r="31" spans="1:13" x14ac:dyDescent="0.2">
      <c r="A31" s="225"/>
      <c r="E31" s="220"/>
      <c r="F31" s="220"/>
      <c r="G31" s="220"/>
      <c r="H31" s="220"/>
      <c r="I31" s="220"/>
      <c r="J31" s="220"/>
      <c r="K31" s="220"/>
      <c r="L31" s="220"/>
      <c r="M31" s="220"/>
    </row>
    <row r="32" spans="1:13" x14ac:dyDescent="0.2">
      <c r="A32" s="225"/>
      <c r="C32" s="221" t="s">
        <v>60</v>
      </c>
      <c r="E32" s="200">
        <f>SUM(E12:E30)</f>
        <v>200368438.88999999</v>
      </c>
      <c r="F32" s="200"/>
      <c r="G32" s="200">
        <f>SUM(G12:G30)</f>
        <v>1320038.43</v>
      </c>
      <c r="H32" s="200">
        <f>SUM(H12:H30)</f>
        <v>-17347.79999999993</v>
      </c>
      <c r="I32" s="200">
        <f>SUM(I12:I30)</f>
        <v>1803830.31</v>
      </c>
      <c r="J32" s="220"/>
      <c r="K32" s="200">
        <f>SUM(K12:K30)</f>
        <v>-13202.25</v>
      </c>
      <c r="L32" s="220"/>
      <c r="M32" s="200">
        <f>SUM(M12:M30)</f>
        <v>203461757.57999998</v>
      </c>
    </row>
    <row r="33" spans="1:22" x14ac:dyDescent="0.2">
      <c r="E33" s="149"/>
    </row>
    <row r="34" spans="1:22" x14ac:dyDescent="0.2"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</row>
    <row r="35" spans="1:22" x14ac:dyDescent="0.2">
      <c r="C35" s="220" t="s">
        <v>80</v>
      </c>
      <c r="D35" s="220"/>
      <c r="E35" s="200">
        <f>+M32</f>
        <v>203461757.57999998</v>
      </c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</row>
    <row r="36" spans="1:22" x14ac:dyDescent="0.2">
      <c r="C36" s="220" t="s">
        <v>81</v>
      </c>
      <c r="D36" s="220"/>
      <c r="E36" s="226">
        <v>0.1101</v>
      </c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</row>
    <row r="37" spans="1:22" x14ac:dyDescent="0.2">
      <c r="C37" s="220"/>
      <c r="D37" s="220"/>
      <c r="E37" s="220"/>
      <c r="F37" s="220"/>
      <c r="G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</row>
    <row r="38" spans="1:22" x14ac:dyDescent="0.2">
      <c r="C38" s="220" t="s">
        <v>82</v>
      </c>
      <c r="D38" s="220"/>
      <c r="E38" s="200">
        <f>ROUND(E35*E36,2)</f>
        <v>22401139.510000002</v>
      </c>
      <c r="F38" s="220"/>
      <c r="G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</row>
    <row r="39" spans="1:22" x14ac:dyDescent="0.2"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</row>
    <row r="40" spans="1:22" x14ac:dyDescent="0.2">
      <c r="A40" s="241" t="s">
        <v>254</v>
      </c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</row>
    <row r="41" spans="1:22" x14ac:dyDescent="0.2"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</row>
    <row r="42" spans="1:22" x14ac:dyDescent="0.2"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</row>
    <row r="43" spans="1:22" x14ac:dyDescent="0.2"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</row>
    <row r="44" spans="1:22" x14ac:dyDescent="0.2"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</row>
    <row r="45" spans="1:22" x14ac:dyDescent="0.2"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</row>
    <row r="46" spans="1:22" x14ac:dyDescent="0.2"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</row>
    <row r="47" spans="1:22" x14ac:dyDescent="0.2"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</row>
    <row r="48" spans="1:22" x14ac:dyDescent="0.2"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</row>
  </sheetData>
  <mergeCells count="1">
    <mergeCell ref="G8:I8"/>
  </mergeCells>
  <phoneticPr fontId="44" type="noConversion"/>
  <printOptions horizontalCentered="1"/>
  <pageMargins left="0.25" right="0.25" top="0.5" bottom="0.5" header="0.25" footer="0.25"/>
  <pageSetup scale="83" orientation="landscape" r:id="rId1"/>
  <headerFooter alignWithMargins="0">
    <oddFooter>&amp;L&amp;F&amp;A&amp;R&amp;D&amp;T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  <pageSetUpPr fitToPage="1"/>
  </sheetPr>
  <dimension ref="A1:I37"/>
  <sheetViews>
    <sheetView workbookViewId="0">
      <selection activeCell="I41" sqref="I41"/>
    </sheetView>
  </sheetViews>
  <sheetFormatPr defaultRowHeight="12.75" x14ac:dyDescent="0.2"/>
  <cols>
    <col min="1" max="1" width="16.42578125" style="247" customWidth="1"/>
    <col min="2" max="2" width="3.5703125" style="247" customWidth="1"/>
    <col min="3" max="5" width="13.42578125" style="247" customWidth="1"/>
    <col min="6" max="6" width="3.5703125" style="247" customWidth="1"/>
    <col min="7" max="7" width="13.42578125" style="247" customWidth="1"/>
    <col min="8" max="8" width="16.42578125" style="247" customWidth="1"/>
    <col min="9" max="9" width="4.28515625" style="247" customWidth="1"/>
    <col min="10" max="16384" width="9.140625" style="247"/>
  </cols>
  <sheetData>
    <row r="1" spans="1:9" x14ac:dyDescent="0.2">
      <c r="A1" s="248" t="s">
        <v>52</v>
      </c>
    </row>
    <row r="2" spans="1:9" x14ac:dyDescent="0.2">
      <c r="A2" s="248" t="s">
        <v>53</v>
      </c>
    </row>
    <row r="3" spans="1:9" x14ac:dyDescent="0.2">
      <c r="A3" s="248" t="s">
        <v>54</v>
      </c>
    </row>
    <row r="4" spans="1:9" x14ac:dyDescent="0.2">
      <c r="A4" s="248" t="s">
        <v>96</v>
      </c>
    </row>
    <row r="5" spans="1:9" x14ac:dyDescent="0.2">
      <c r="A5" s="251" t="s">
        <v>65</v>
      </c>
    </row>
    <row r="8" spans="1:9" x14ac:dyDescent="0.2">
      <c r="G8" s="250" t="s">
        <v>97</v>
      </c>
      <c r="H8" s="250" t="s">
        <v>132</v>
      </c>
    </row>
    <row r="9" spans="1:9" x14ac:dyDescent="0.2">
      <c r="G9" s="250" t="s">
        <v>98</v>
      </c>
      <c r="H9" s="250" t="s">
        <v>99</v>
      </c>
    </row>
    <row r="10" spans="1:9" x14ac:dyDescent="0.2">
      <c r="C10" s="250" t="s">
        <v>100</v>
      </c>
      <c r="D10" s="250" t="s">
        <v>101</v>
      </c>
      <c r="E10" s="250" t="s">
        <v>102</v>
      </c>
      <c r="F10" s="250"/>
      <c r="G10" s="250" t="s">
        <v>103</v>
      </c>
      <c r="H10" s="250" t="s">
        <v>104</v>
      </c>
    </row>
    <row r="11" spans="1:9" x14ac:dyDescent="0.2">
      <c r="A11" s="152" t="s">
        <v>105</v>
      </c>
      <c r="C11" s="202" t="s">
        <v>106</v>
      </c>
      <c r="D11" s="202" t="s">
        <v>107</v>
      </c>
      <c r="E11" s="202" t="s">
        <v>107</v>
      </c>
      <c r="F11" s="202"/>
      <c r="G11" s="202" t="s">
        <v>107</v>
      </c>
      <c r="H11" s="202" t="s">
        <v>107</v>
      </c>
    </row>
    <row r="14" spans="1:9" x14ac:dyDescent="0.2">
      <c r="A14" s="247" t="s">
        <v>108</v>
      </c>
      <c r="C14" s="246">
        <v>543263512</v>
      </c>
      <c r="D14" s="228">
        <f>ROUND(C14/C24,4)</f>
        <v>0.54620000000000002</v>
      </c>
      <c r="E14" s="228">
        <v>6.4799999999999996E-2</v>
      </c>
      <c r="F14" s="228"/>
      <c r="G14" s="236">
        <f>ROUND(D14*E14,4)</f>
        <v>3.5400000000000001E-2</v>
      </c>
      <c r="H14" s="236">
        <f>+G14</f>
        <v>3.5400000000000001E-2</v>
      </c>
      <c r="I14" s="253"/>
    </row>
    <row r="15" spans="1:9" x14ac:dyDescent="0.2">
      <c r="C15" s="237"/>
      <c r="D15" s="245"/>
      <c r="E15" s="228"/>
      <c r="F15" s="228"/>
      <c r="G15" s="236"/>
      <c r="H15" s="236"/>
    </row>
    <row r="16" spans="1:9" x14ac:dyDescent="0.2">
      <c r="A16" s="247" t="s">
        <v>109</v>
      </c>
      <c r="C16" s="246">
        <v>0</v>
      </c>
      <c r="D16" s="228">
        <f>ROUND(C16/C24,4)</f>
        <v>0</v>
      </c>
      <c r="E16" s="228">
        <v>0</v>
      </c>
      <c r="F16" s="228"/>
      <c r="G16" s="236">
        <f>ROUND(D16*E16,4)</f>
        <v>0</v>
      </c>
      <c r="H16" s="236">
        <f>+G16</f>
        <v>0</v>
      </c>
    </row>
    <row r="17" spans="1:8" x14ac:dyDescent="0.2">
      <c r="C17" s="246"/>
      <c r="D17" s="228"/>
      <c r="E17" s="228"/>
      <c r="F17" s="228"/>
      <c r="G17" s="236"/>
      <c r="H17" s="236"/>
    </row>
    <row r="18" spans="1:8" x14ac:dyDescent="0.2">
      <c r="A18" s="247" t="s">
        <v>110</v>
      </c>
      <c r="C18" s="230">
        <v>-21506621</v>
      </c>
      <c r="D18" s="228">
        <f>ROUND(C18/C24,4)</f>
        <v>-2.1600000000000001E-2</v>
      </c>
      <c r="E18" s="228">
        <v>2.29E-2</v>
      </c>
      <c r="F18" s="228"/>
      <c r="G18" s="236">
        <f>ROUND(D18*E18,4)</f>
        <v>-5.0000000000000001E-4</v>
      </c>
      <c r="H18" s="236">
        <f>+G18</f>
        <v>-5.0000000000000001E-4</v>
      </c>
    </row>
    <row r="19" spans="1:8" x14ac:dyDescent="0.2">
      <c r="C19" s="246"/>
      <c r="D19" s="228"/>
      <c r="E19" s="228"/>
      <c r="F19" s="228"/>
      <c r="G19" s="236"/>
      <c r="H19" s="236"/>
    </row>
    <row r="20" spans="1:8" x14ac:dyDescent="0.2">
      <c r="A20" s="247" t="s">
        <v>111</v>
      </c>
      <c r="C20" s="246">
        <v>46147086</v>
      </c>
      <c r="D20" s="228">
        <f>ROUND(C20/C24,4)</f>
        <v>4.6399999999999997E-2</v>
      </c>
      <c r="E20" s="228">
        <v>2.9899999999999999E-2</v>
      </c>
      <c r="F20" s="228"/>
      <c r="G20" s="236">
        <f>ROUND(D20*E20,4)</f>
        <v>1.4E-3</v>
      </c>
      <c r="H20" s="236">
        <f>+G20</f>
        <v>1.4E-3</v>
      </c>
    </row>
    <row r="21" spans="1:8" x14ac:dyDescent="0.2">
      <c r="C21" s="246"/>
      <c r="D21" s="245"/>
      <c r="E21" s="228"/>
      <c r="F21" s="228"/>
      <c r="G21" s="236"/>
      <c r="H21" s="236"/>
    </row>
    <row r="22" spans="1:8" x14ac:dyDescent="0.2">
      <c r="A22" s="247" t="s">
        <v>112</v>
      </c>
      <c r="C22" s="260">
        <v>426786833</v>
      </c>
      <c r="D22" s="238">
        <f>ROUND(C22/C24,4)</f>
        <v>0.42909999999999998</v>
      </c>
      <c r="E22" s="238">
        <v>0.105</v>
      </c>
      <c r="F22" s="238"/>
      <c r="G22" s="261">
        <f>ROUND(D22*E22,4)</f>
        <v>4.5100000000000001E-2</v>
      </c>
      <c r="H22" s="261">
        <f>+G22/(1-C31)</f>
        <v>7.3813420621931261E-2</v>
      </c>
    </row>
    <row r="23" spans="1:8" x14ac:dyDescent="0.2">
      <c r="C23" s="244"/>
      <c r="D23" s="240"/>
      <c r="E23" s="244"/>
      <c r="F23" s="244"/>
      <c r="G23" s="236"/>
      <c r="H23" s="236"/>
    </row>
    <row r="24" spans="1:8" x14ac:dyDescent="0.2">
      <c r="A24" s="247" t="s">
        <v>113</v>
      </c>
      <c r="C24" s="244">
        <f>SUM(C14:C22)</f>
        <v>994690810</v>
      </c>
      <c r="D24" s="236">
        <f>SUM(D14:D22)</f>
        <v>1.0001</v>
      </c>
      <c r="E24" s="244"/>
      <c r="F24" s="244"/>
      <c r="G24" s="236">
        <f>SUM(G14:G22)</f>
        <v>8.14E-2</v>
      </c>
      <c r="H24" s="243">
        <f>SUM(H14:H22)</f>
        <v>0.11011342062193126</v>
      </c>
    </row>
    <row r="27" spans="1:8" ht="15" x14ac:dyDescent="0.25">
      <c r="B27" s="239" t="s">
        <v>114</v>
      </c>
      <c r="C27" s="247" t="s">
        <v>115</v>
      </c>
    </row>
    <row r="28" spans="1:8" ht="15" x14ac:dyDescent="0.25">
      <c r="B28" s="239" t="s">
        <v>116</v>
      </c>
      <c r="C28" s="247" t="s">
        <v>117</v>
      </c>
    </row>
    <row r="31" spans="1:8" x14ac:dyDescent="0.2">
      <c r="A31" s="247" t="s">
        <v>118</v>
      </c>
      <c r="C31" s="242">
        <f>+C37</f>
        <v>0.38899999999999996</v>
      </c>
    </row>
    <row r="33" spans="1:8" x14ac:dyDescent="0.2">
      <c r="A33" s="247" t="s">
        <v>119</v>
      </c>
    </row>
    <row r="34" spans="1:8" x14ac:dyDescent="0.2">
      <c r="A34" s="247" t="s">
        <v>120</v>
      </c>
      <c r="C34" s="247">
        <v>0.35</v>
      </c>
    </row>
    <row r="35" spans="1:8" x14ac:dyDescent="0.2">
      <c r="A35" s="247" t="s">
        <v>121</v>
      </c>
      <c r="C35" s="249">
        <v>0.06</v>
      </c>
    </row>
    <row r="36" spans="1:8" x14ac:dyDescent="0.2">
      <c r="A36" s="247" t="s">
        <v>122</v>
      </c>
      <c r="C36" s="262">
        <v>0</v>
      </c>
      <c r="D36" s="247" t="s">
        <v>123</v>
      </c>
      <c r="H36" s="247" t="s">
        <v>124</v>
      </c>
    </row>
    <row r="37" spans="1:8" x14ac:dyDescent="0.2">
      <c r="A37" s="247" t="s">
        <v>125</v>
      </c>
      <c r="C37" s="248">
        <f>+C34+((C36+C35)*(1-C34))</f>
        <v>0.38899999999999996</v>
      </c>
    </row>
  </sheetData>
  <phoneticPr fontId="0" type="noConversion"/>
  <printOptions horizontalCentered="1"/>
  <pageMargins left="0.5" right="0.5" top="1" bottom="1" header="0.5" footer="0.5"/>
  <pageSetup orientation="landscape" r:id="rId1"/>
  <headerFooter alignWithMargins="0">
    <oddFooter>&amp;L&amp;F&amp;A&amp;R&amp;D&amp;T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35"/>
  <sheetViews>
    <sheetView workbookViewId="0">
      <selection activeCell="J17" sqref="J17"/>
    </sheetView>
  </sheetViews>
  <sheetFormatPr defaultRowHeight="12.75" x14ac:dyDescent="0.2"/>
  <cols>
    <col min="1" max="2" width="9.140625" style="147"/>
    <col min="3" max="3" width="16.42578125" style="147" customWidth="1"/>
    <col min="4" max="4" width="14" style="147" customWidth="1"/>
    <col min="5" max="5" width="16.28515625" style="147" bestFit="1" customWidth="1"/>
    <col min="6" max="6" width="12.85546875" style="147" bestFit="1" customWidth="1"/>
    <col min="7" max="7" width="12.7109375" style="147" bestFit="1" customWidth="1"/>
    <col min="8" max="16384" width="9.140625" style="147"/>
  </cols>
  <sheetData>
    <row r="1" spans="1:7" x14ac:dyDescent="0.2">
      <c r="A1" s="197" t="s">
        <v>52</v>
      </c>
      <c r="B1" s="196"/>
      <c r="C1" s="196"/>
      <c r="D1" s="196"/>
      <c r="E1" s="196"/>
      <c r="F1" s="196"/>
      <c r="G1" s="196"/>
    </row>
    <row r="2" spans="1:7" x14ac:dyDescent="0.2">
      <c r="A2" s="197" t="s">
        <v>53</v>
      </c>
      <c r="B2" s="196"/>
      <c r="C2" s="196"/>
      <c r="D2" s="196"/>
      <c r="E2" s="196"/>
      <c r="F2" s="196"/>
      <c r="G2" s="196"/>
    </row>
    <row r="3" spans="1:7" x14ac:dyDescent="0.2">
      <c r="A3" s="197"/>
      <c r="B3" s="196"/>
      <c r="C3" s="196"/>
      <c r="D3" s="196"/>
      <c r="E3" s="196"/>
      <c r="F3" s="196"/>
      <c r="G3" s="196"/>
    </row>
    <row r="4" spans="1:7" ht="15.75" x14ac:dyDescent="0.25">
      <c r="A4" s="196"/>
      <c r="B4" s="196"/>
      <c r="C4" s="295"/>
      <c r="D4" s="295"/>
      <c r="E4" s="295"/>
      <c r="F4" s="295"/>
      <c r="G4" s="295"/>
    </row>
    <row r="6" spans="1:7" ht="18" x14ac:dyDescent="0.25">
      <c r="A6" s="195"/>
      <c r="B6" s="195"/>
      <c r="C6" s="195"/>
      <c r="D6" s="195"/>
      <c r="E6" s="296" t="s">
        <v>231</v>
      </c>
      <c r="F6" s="296"/>
      <c r="G6" s="296"/>
    </row>
    <row r="7" spans="1:7" x14ac:dyDescent="0.2">
      <c r="A7" s="197"/>
      <c r="B7" s="196"/>
      <c r="C7" s="194"/>
      <c r="D7" s="195"/>
      <c r="E7" s="62" t="s">
        <v>58</v>
      </c>
      <c r="F7" s="62" t="s">
        <v>59</v>
      </c>
      <c r="G7" s="63" t="s">
        <v>60</v>
      </c>
    </row>
    <row r="8" spans="1:7" x14ac:dyDescent="0.2">
      <c r="A8" s="195"/>
      <c r="B8" s="195"/>
      <c r="C8" s="195" t="s">
        <v>61</v>
      </c>
      <c r="D8" s="195"/>
      <c r="E8" s="64">
        <v>0.98599999999999999</v>
      </c>
      <c r="F8" s="64">
        <f>1-E8</f>
        <v>1.4000000000000012E-2</v>
      </c>
      <c r="G8" s="65">
        <f>+E8+F8</f>
        <v>1</v>
      </c>
    </row>
    <row r="9" spans="1:7" x14ac:dyDescent="0.2">
      <c r="A9" s="188"/>
      <c r="B9" s="188"/>
      <c r="C9" s="195" t="s">
        <v>62</v>
      </c>
      <c r="D9" s="195"/>
      <c r="E9" s="64">
        <v>0.98699999999999999</v>
      </c>
      <c r="F9" s="64">
        <f>1-E9</f>
        <v>1.3000000000000012E-2</v>
      </c>
      <c r="G9" s="65">
        <f>+E9+F9</f>
        <v>1</v>
      </c>
    </row>
    <row r="10" spans="1:7" x14ac:dyDescent="0.2">
      <c r="A10" s="188"/>
      <c r="B10" s="188"/>
      <c r="C10" s="195"/>
      <c r="D10" s="195"/>
      <c r="E10" s="191"/>
      <c r="F10" s="191"/>
      <c r="G10" s="191"/>
    </row>
    <row r="11" spans="1:7" x14ac:dyDescent="0.2">
      <c r="A11" s="188"/>
      <c r="B11" s="188"/>
      <c r="C11" s="190"/>
      <c r="D11" s="190"/>
      <c r="E11" s="189"/>
      <c r="F11" s="189"/>
      <c r="G11" s="189"/>
    </row>
    <row r="12" spans="1:7" ht="15" x14ac:dyDescent="0.25">
      <c r="A12" s="198"/>
      <c r="B12" s="188"/>
      <c r="C12" s="188"/>
      <c r="D12" s="188"/>
      <c r="E12" s="193" t="s">
        <v>219</v>
      </c>
      <c r="F12" s="193" t="s">
        <v>220</v>
      </c>
      <c r="G12" s="192" t="s">
        <v>60</v>
      </c>
    </row>
    <row r="13" spans="1:7" x14ac:dyDescent="0.2">
      <c r="A13" s="267"/>
      <c r="B13" s="187"/>
      <c r="C13" s="198" t="s">
        <v>1</v>
      </c>
      <c r="D13" s="196"/>
      <c r="E13" s="196"/>
      <c r="F13" s="196"/>
      <c r="G13" s="196"/>
    </row>
    <row r="14" spans="1:7" x14ac:dyDescent="0.2">
      <c r="A14" s="267"/>
      <c r="B14" s="187"/>
      <c r="C14" s="186" t="s">
        <v>21</v>
      </c>
      <c r="D14" s="196"/>
      <c r="E14" s="185">
        <f>$G14*E$8</f>
        <v>24696342</v>
      </c>
      <c r="F14" s="185">
        <f>$G14*F$8</f>
        <v>350658.00000000029</v>
      </c>
      <c r="G14" s="177">
        <f>'Input &amp; Notes'!H64</f>
        <v>25047000</v>
      </c>
    </row>
    <row r="15" spans="1:7" x14ac:dyDescent="0.2">
      <c r="A15" s="267"/>
      <c r="B15" s="187"/>
      <c r="C15" s="186" t="s">
        <v>221</v>
      </c>
      <c r="D15" s="196"/>
      <c r="E15" s="185">
        <f t="shared" ref="E15:F16" si="0">$G15*E$8</f>
        <v>9235821.5739999991</v>
      </c>
      <c r="F15" s="185">
        <f t="shared" si="0"/>
        <v>131137.42600000012</v>
      </c>
      <c r="G15" s="177">
        <f>'Input &amp; Notes'!H65</f>
        <v>9366959</v>
      </c>
    </row>
    <row r="16" spans="1:7" x14ac:dyDescent="0.2">
      <c r="A16" s="267"/>
      <c r="B16" s="267"/>
      <c r="C16" s="184" t="s">
        <v>222</v>
      </c>
      <c r="D16" s="196"/>
      <c r="E16" s="185">
        <f t="shared" si="0"/>
        <v>15460520.425999999</v>
      </c>
      <c r="F16" s="185">
        <f t="shared" si="0"/>
        <v>219520.5740000002</v>
      </c>
      <c r="G16" s="185">
        <f>G14-G15</f>
        <v>15680041</v>
      </c>
    </row>
    <row r="17" spans="1:7" x14ac:dyDescent="0.2">
      <c r="A17" s="267"/>
      <c r="B17" s="267"/>
      <c r="C17" s="196"/>
      <c r="D17" s="196"/>
      <c r="E17" s="185"/>
      <c r="F17" s="185"/>
      <c r="G17" s="185"/>
    </row>
    <row r="18" spans="1:7" x14ac:dyDescent="0.2">
      <c r="A18" s="267"/>
      <c r="B18" s="267"/>
      <c r="C18" s="196" t="s">
        <v>223</v>
      </c>
      <c r="D18" s="196"/>
      <c r="E18" s="183">
        <v>15290363</v>
      </c>
      <c r="F18" s="183">
        <v>0</v>
      </c>
      <c r="G18" s="183">
        <f>SUM(E18:F18)</f>
        <v>15290363</v>
      </c>
    </row>
    <row r="19" spans="1:7" x14ac:dyDescent="0.2">
      <c r="A19" s="267"/>
      <c r="B19" s="267"/>
      <c r="C19" s="196" t="s">
        <v>224</v>
      </c>
      <c r="D19" s="196"/>
      <c r="E19" s="185">
        <f>E16-E18</f>
        <v>170157.42599999905</v>
      </c>
      <c r="F19" s="185">
        <f>F16-F18</f>
        <v>219520.5740000002</v>
      </c>
      <c r="G19" s="183">
        <f>SUM(E19:F19)</f>
        <v>389677.99999999924</v>
      </c>
    </row>
    <row r="20" spans="1:7" x14ac:dyDescent="0.2">
      <c r="A20" s="267"/>
      <c r="B20" s="267"/>
      <c r="C20" s="196" t="s">
        <v>232</v>
      </c>
      <c r="D20" s="196"/>
      <c r="E20" s="182">
        <v>0.4</v>
      </c>
      <c r="F20" s="182">
        <v>0.5</v>
      </c>
      <c r="G20" s="182"/>
    </row>
    <row r="21" spans="1:7" x14ac:dyDescent="0.2">
      <c r="A21" s="267"/>
      <c r="B21" s="267"/>
      <c r="C21" s="197" t="s">
        <v>233</v>
      </c>
      <c r="D21" s="197"/>
      <c r="E21" s="181">
        <f>E19*E20</f>
        <v>68062.970399999627</v>
      </c>
      <c r="F21" s="181">
        <f>F19*F20</f>
        <v>109760.2870000001</v>
      </c>
      <c r="G21" s="183">
        <f>SUM(E21:F21)</f>
        <v>177823.25739999971</v>
      </c>
    </row>
    <row r="22" spans="1:7" x14ac:dyDescent="0.2">
      <c r="A22" s="267"/>
      <c r="B22" s="267"/>
      <c r="C22" s="196"/>
      <c r="D22" s="196"/>
      <c r="E22" s="185"/>
      <c r="F22" s="185"/>
      <c r="G22" s="185"/>
    </row>
    <row r="23" spans="1:7" x14ac:dyDescent="0.2">
      <c r="A23" s="267"/>
      <c r="B23" s="267"/>
      <c r="C23" s="180"/>
      <c r="D23" s="180"/>
      <c r="E23" s="179"/>
      <c r="F23" s="179"/>
      <c r="G23" s="179"/>
    </row>
    <row r="24" spans="1:7" x14ac:dyDescent="0.2">
      <c r="A24" s="267"/>
      <c r="B24" s="267"/>
      <c r="C24" s="198" t="s">
        <v>225</v>
      </c>
      <c r="D24" s="196"/>
      <c r="E24" s="185"/>
      <c r="F24" s="185"/>
      <c r="G24" s="185"/>
    </row>
    <row r="25" spans="1:7" x14ac:dyDescent="0.2">
      <c r="A25" s="267"/>
      <c r="B25" s="267"/>
      <c r="C25" s="196" t="s">
        <v>226</v>
      </c>
      <c r="D25" s="196"/>
      <c r="E25" s="175">
        <f>E$9*$G25</f>
        <v>52044098.420999996</v>
      </c>
      <c r="F25" s="175">
        <f>F$9*$G25</f>
        <v>685484.57900000061</v>
      </c>
      <c r="G25" s="176">
        <f>'Input &amp; Notes'!H68</f>
        <v>52729583</v>
      </c>
    </row>
    <row r="26" spans="1:7" x14ac:dyDescent="0.2">
      <c r="A26" s="267"/>
      <c r="B26" s="267"/>
      <c r="C26" s="186" t="s">
        <v>215</v>
      </c>
      <c r="D26" s="196"/>
      <c r="E26" s="175">
        <f>E$9*$G26</f>
        <v>13230572.145</v>
      </c>
      <c r="F26" s="175">
        <f t="shared" ref="E26:F28" si="1">F$9*$G26</f>
        <v>174262.85500000016</v>
      </c>
      <c r="G26" s="176">
        <f>'Input &amp; Notes'!H69</f>
        <v>13404835</v>
      </c>
    </row>
    <row r="27" spans="1:7" x14ac:dyDescent="0.2">
      <c r="A27" s="267"/>
      <c r="B27" s="267"/>
      <c r="C27" s="196" t="s">
        <v>227</v>
      </c>
      <c r="D27" s="196"/>
      <c r="E27" s="175">
        <f t="shared" si="1"/>
        <v>-15802197.684</v>
      </c>
      <c r="F27" s="175">
        <f t="shared" si="1"/>
        <v>-208134.3160000002</v>
      </c>
      <c r="G27" s="176">
        <f>'Input &amp; Notes'!H70</f>
        <v>-16010332</v>
      </c>
    </row>
    <row r="28" spans="1:7" x14ac:dyDescent="0.2">
      <c r="A28" s="196"/>
      <c r="B28" s="196"/>
      <c r="C28" s="196" t="s">
        <v>228</v>
      </c>
      <c r="D28" s="196"/>
      <c r="E28" s="175">
        <f t="shared" si="1"/>
        <v>49472472.881999999</v>
      </c>
      <c r="F28" s="175">
        <f>F$9*$G28</f>
        <v>651613.1180000006</v>
      </c>
      <c r="G28" s="185">
        <f>SUM(G25:G27)</f>
        <v>50124086</v>
      </c>
    </row>
    <row r="29" spans="1:7" x14ac:dyDescent="0.2">
      <c r="A29" s="196"/>
      <c r="B29" s="196"/>
      <c r="C29" s="196"/>
      <c r="D29" s="196"/>
      <c r="E29" s="185"/>
      <c r="F29" s="185"/>
      <c r="G29" s="185"/>
    </row>
    <row r="30" spans="1:7" x14ac:dyDescent="0.2">
      <c r="A30" s="196"/>
      <c r="B30" s="196"/>
      <c r="C30" s="196" t="s">
        <v>229</v>
      </c>
      <c r="D30" s="196"/>
      <c r="E30" s="183">
        <v>15290363</v>
      </c>
      <c r="F30" s="183">
        <v>0</v>
      </c>
      <c r="G30" s="183">
        <f>SUM(E30:F30)</f>
        <v>15290363</v>
      </c>
    </row>
    <row r="31" spans="1:7" x14ac:dyDescent="0.2">
      <c r="A31" s="196"/>
      <c r="B31" s="196"/>
      <c r="C31" s="196" t="s">
        <v>230</v>
      </c>
      <c r="D31" s="196"/>
      <c r="E31" s="185">
        <f>E28-E30</f>
        <v>34182109.881999999</v>
      </c>
      <c r="F31" s="185">
        <f t="shared" ref="F31" si="2">F28-F30</f>
        <v>651613.1180000006</v>
      </c>
      <c r="G31" s="183">
        <f>SUM(E31:F31)</f>
        <v>34833723</v>
      </c>
    </row>
    <row r="32" spans="1:7" x14ac:dyDescent="0.2">
      <c r="A32" s="196"/>
      <c r="B32" s="196"/>
      <c r="C32" s="196" t="s">
        <v>234</v>
      </c>
      <c r="D32" s="196"/>
      <c r="E32" s="276">
        <v>0.4</v>
      </c>
      <c r="F32" s="276">
        <v>0.75</v>
      </c>
      <c r="G32" s="182"/>
    </row>
    <row r="33" spans="1:7" x14ac:dyDescent="0.2">
      <c r="A33" s="196"/>
      <c r="B33" s="196"/>
      <c r="C33" s="197" t="s">
        <v>233</v>
      </c>
      <c r="D33" s="196"/>
      <c r="E33" s="181">
        <f>E31*E32</f>
        <v>13672843.9528</v>
      </c>
      <c r="F33" s="181">
        <f>F31*F32</f>
        <v>488709.83850000042</v>
      </c>
      <c r="G33" s="178">
        <f>SUM(E33:F33)</f>
        <v>14161553.791300001</v>
      </c>
    </row>
    <row r="35" spans="1:7" x14ac:dyDescent="0.2">
      <c r="C35" s="147" t="s">
        <v>264</v>
      </c>
      <c r="E35" s="174">
        <f t="shared" ref="E35:F35" si="3">E33-E21</f>
        <v>13604780.9824</v>
      </c>
      <c r="F35" s="174">
        <f t="shared" si="3"/>
        <v>378949.55150000029</v>
      </c>
      <c r="G35" s="174">
        <f>G33-G21</f>
        <v>13983730.5339</v>
      </c>
    </row>
  </sheetData>
  <mergeCells count="2">
    <mergeCell ref="C4:G4"/>
    <mergeCell ref="E6:G6"/>
  </mergeCells>
  <pageMargins left="0.7" right="0.7" top="0.75" bottom="0.75" header="0.3" footer="0.3"/>
  <pageSetup orientation="landscape" r:id="rId1"/>
  <headerFooter>
    <oddFooter>&amp;L&amp;F&amp;A&amp;R&amp;D&amp;T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workbookViewId="0">
      <selection activeCell="C13" sqref="C13"/>
    </sheetView>
  </sheetViews>
  <sheetFormatPr defaultRowHeight="12.75" x14ac:dyDescent="0.2"/>
  <cols>
    <col min="1" max="1" width="4.42578125" style="1" customWidth="1"/>
    <col min="2" max="2" width="10.28515625" style="10" customWidth="1"/>
    <col min="3" max="3" width="32.42578125" style="1" customWidth="1"/>
    <col min="4" max="4" width="14.85546875" style="1" customWidth="1"/>
    <col min="5" max="7" width="15.7109375" style="12" customWidth="1"/>
    <col min="8" max="8" width="15" style="1" bestFit="1" customWidth="1"/>
    <col min="9" max="16384" width="9.140625" style="1"/>
  </cols>
  <sheetData>
    <row r="1" spans="1:8" ht="18" x14ac:dyDescent="0.25">
      <c r="A1" s="281" t="s">
        <v>0</v>
      </c>
      <c r="B1" s="281"/>
      <c r="C1" s="281"/>
      <c r="D1" s="281"/>
      <c r="E1" s="281"/>
      <c r="F1" s="281"/>
      <c r="G1" s="281"/>
    </row>
    <row r="2" spans="1:8" ht="18" x14ac:dyDescent="0.25">
      <c r="A2" s="281" t="s">
        <v>157</v>
      </c>
      <c r="B2" s="281"/>
      <c r="C2" s="281"/>
      <c r="D2" s="281"/>
      <c r="E2" s="281"/>
      <c r="F2" s="281"/>
      <c r="G2" s="281"/>
    </row>
    <row r="3" spans="1:8" ht="15" x14ac:dyDescent="0.2">
      <c r="A3" s="291" t="s">
        <v>51</v>
      </c>
      <c r="B3" s="291"/>
      <c r="C3" s="291"/>
      <c r="D3" s="291"/>
      <c r="E3" s="291"/>
      <c r="F3" s="291"/>
      <c r="G3" s="291"/>
    </row>
    <row r="4" spans="1:8" ht="17.25" customHeight="1" x14ac:dyDescent="0.2"/>
    <row r="5" spans="1:8" x14ac:dyDescent="0.2">
      <c r="A5" s="49"/>
      <c r="B5" s="29"/>
      <c r="C5" s="3" t="s">
        <v>44</v>
      </c>
    </row>
    <row r="6" spans="1:8" x14ac:dyDescent="0.2">
      <c r="A6" s="49"/>
      <c r="B6" s="29"/>
      <c r="C6" s="2"/>
      <c r="E6" s="16" t="s">
        <v>1</v>
      </c>
      <c r="F6" s="16" t="s">
        <v>2</v>
      </c>
      <c r="G6" s="16" t="s">
        <v>3</v>
      </c>
    </row>
    <row r="7" spans="1:8" x14ac:dyDescent="0.2">
      <c r="A7" s="49"/>
      <c r="B7" s="30"/>
      <c r="C7" s="4" t="s">
        <v>9</v>
      </c>
    </row>
    <row r="8" spans="1:8" ht="15" customHeight="1" x14ac:dyDescent="0.2">
      <c r="A8" s="49"/>
      <c r="B8" s="38">
        <v>447</v>
      </c>
      <c r="C8" s="5" t="s">
        <v>28</v>
      </c>
      <c r="E8" s="125">
        <f>48977198</f>
        <v>48977198</v>
      </c>
      <c r="F8" s="137" t="e">
        <f>#REF!+#REF!-#REF!</f>
        <v>#REF!</v>
      </c>
      <c r="G8" s="17" t="e">
        <f>F8-E8</f>
        <v>#REF!</v>
      </c>
      <c r="H8" s="25"/>
    </row>
    <row r="9" spans="1:8" ht="15" customHeight="1" x14ac:dyDescent="0.2">
      <c r="A9" s="49"/>
      <c r="B9" s="39">
        <v>447</v>
      </c>
      <c r="C9" s="6" t="s">
        <v>4</v>
      </c>
      <c r="E9" s="17">
        <v>32335324</v>
      </c>
      <c r="F9" s="23">
        <v>22945503</v>
      </c>
      <c r="G9" s="17">
        <f>F9-E9</f>
        <v>-9389821</v>
      </c>
    </row>
    <row r="10" spans="1:8" ht="15.75" customHeight="1" x14ac:dyDescent="0.35">
      <c r="A10" s="49"/>
      <c r="B10" s="38">
        <v>411</v>
      </c>
      <c r="C10" s="7" t="s">
        <v>29</v>
      </c>
      <c r="E10" s="18">
        <v>1800645</v>
      </c>
      <c r="F10" s="18">
        <v>0</v>
      </c>
      <c r="G10" s="40">
        <f>F10-E10</f>
        <v>-1800645</v>
      </c>
    </row>
    <row r="11" spans="1:8" x14ac:dyDescent="0.2">
      <c r="A11" s="49"/>
      <c r="B11" s="39"/>
      <c r="C11" s="3" t="s">
        <v>5</v>
      </c>
      <c r="E11" s="12">
        <f>SUM(E8:E9)</f>
        <v>81312522</v>
      </c>
      <c r="F11" s="12" t="e">
        <f>SUM(F8:F9)</f>
        <v>#REF!</v>
      </c>
      <c r="G11" s="20" t="e">
        <f>SUM(G8:G10)</f>
        <v>#REF!</v>
      </c>
    </row>
    <row r="12" spans="1:8" x14ac:dyDescent="0.2">
      <c r="A12" s="49"/>
      <c r="B12" s="38"/>
      <c r="E12" s="17"/>
      <c r="F12" s="17"/>
    </row>
    <row r="13" spans="1:8" x14ac:dyDescent="0.2">
      <c r="A13" s="49"/>
      <c r="B13" s="38"/>
      <c r="C13" s="8" t="s">
        <v>38</v>
      </c>
      <c r="E13" s="17"/>
      <c r="F13" s="17"/>
      <c r="H13" s="24"/>
    </row>
    <row r="14" spans="1:8" ht="15" customHeight="1" x14ac:dyDescent="0.2">
      <c r="A14" s="49"/>
      <c r="B14" s="38"/>
      <c r="C14" s="14" t="s">
        <v>16</v>
      </c>
      <c r="E14" s="17"/>
      <c r="F14" s="17"/>
    </row>
    <row r="15" spans="1:8" ht="15" customHeight="1" x14ac:dyDescent="0.2">
      <c r="A15" s="49"/>
      <c r="B15" s="38"/>
      <c r="C15" s="15" t="s">
        <v>12</v>
      </c>
      <c r="E15" s="17">
        <v>0</v>
      </c>
      <c r="F15" s="17">
        <v>13039654.710000001</v>
      </c>
      <c r="G15" s="17">
        <f t="shared" ref="G15:G20" si="0">F15-E15</f>
        <v>13039654.710000001</v>
      </c>
    </row>
    <row r="16" spans="1:8" ht="15" customHeight="1" x14ac:dyDescent="0.2">
      <c r="A16" s="49"/>
      <c r="B16" s="38">
        <v>501</v>
      </c>
      <c r="C16" s="5" t="s">
        <v>13</v>
      </c>
      <c r="E16" s="17">
        <v>0</v>
      </c>
      <c r="F16" s="17">
        <v>47056041</v>
      </c>
      <c r="G16" s="17">
        <f t="shared" si="0"/>
        <v>47056041</v>
      </c>
    </row>
    <row r="17" spans="1:7" ht="15" customHeight="1" x14ac:dyDescent="0.2">
      <c r="A17" s="49"/>
      <c r="B17" s="38">
        <v>502</v>
      </c>
      <c r="C17" s="5" t="s">
        <v>23</v>
      </c>
      <c r="E17" s="17">
        <v>0</v>
      </c>
      <c r="F17" s="17">
        <v>2591291.29</v>
      </c>
      <c r="G17" s="17">
        <f t="shared" si="0"/>
        <v>2591291.29</v>
      </c>
    </row>
    <row r="18" spans="1:7" ht="15" customHeight="1" x14ac:dyDescent="0.2">
      <c r="A18" s="49"/>
      <c r="B18" s="38">
        <v>509</v>
      </c>
      <c r="C18" s="5" t="s">
        <v>24</v>
      </c>
      <c r="E18" s="17">
        <v>0</v>
      </c>
      <c r="F18" s="17">
        <v>124627.44</v>
      </c>
      <c r="G18" s="17">
        <f t="shared" si="0"/>
        <v>124627.44</v>
      </c>
    </row>
    <row r="19" spans="1:7" ht="15" customHeight="1" x14ac:dyDescent="0.2">
      <c r="A19" s="49"/>
      <c r="B19" s="38" t="s">
        <v>22</v>
      </c>
      <c r="C19" s="5" t="s">
        <v>14</v>
      </c>
      <c r="E19" s="17">
        <v>0</v>
      </c>
      <c r="F19" s="17">
        <v>14430642.51</v>
      </c>
      <c r="G19" s="17">
        <f t="shared" si="0"/>
        <v>14430642.51</v>
      </c>
    </row>
    <row r="20" spans="1:7" ht="15" customHeight="1" x14ac:dyDescent="0.35">
      <c r="A20" s="49"/>
      <c r="B20" s="32"/>
      <c r="C20" s="5" t="s">
        <v>15</v>
      </c>
      <c r="E20" s="18">
        <v>0</v>
      </c>
      <c r="F20" s="18">
        <f>11212021.15*0.2</f>
        <v>2242404.23</v>
      </c>
      <c r="G20" s="18">
        <f t="shared" si="0"/>
        <v>2242404.23</v>
      </c>
    </row>
    <row r="21" spans="1:7" ht="15" customHeight="1" x14ac:dyDescent="0.2">
      <c r="A21" s="49"/>
      <c r="B21" s="32"/>
      <c r="C21" s="21" t="s">
        <v>39</v>
      </c>
      <c r="D21" s="11"/>
      <c r="E21" s="22"/>
      <c r="F21" s="22"/>
      <c r="G21" s="22">
        <f>SUM(G15:G20)</f>
        <v>79484661.180000007</v>
      </c>
    </row>
    <row r="22" spans="1:7" x14ac:dyDescent="0.2">
      <c r="A22" s="49"/>
      <c r="B22" s="32"/>
      <c r="C22" s="5"/>
      <c r="E22" s="17"/>
      <c r="F22" s="17"/>
      <c r="G22" s="17"/>
    </row>
    <row r="23" spans="1:7" ht="14.25" x14ac:dyDescent="0.2">
      <c r="A23" s="49"/>
      <c r="B23" s="32">
        <v>509</v>
      </c>
      <c r="C23" s="44" t="s">
        <v>30</v>
      </c>
      <c r="E23" s="17">
        <v>13457545</v>
      </c>
      <c r="F23" s="17">
        <v>2703398</v>
      </c>
      <c r="G23" s="17">
        <f>F23-E23</f>
        <v>-10754147</v>
      </c>
    </row>
    <row r="24" spans="1:7" x14ac:dyDescent="0.2">
      <c r="A24" s="49"/>
      <c r="B24" s="32"/>
      <c r="C24" s="5"/>
      <c r="E24" s="17"/>
      <c r="F24" s="17"/>
      <c r="G24" s="17"/>
    </row>
    <row r="25" spans="1:7" x14ac:dyDescent="0.2">
      <c r="A25" s="49"/>
      <c r="B25" s="32"/>
      <c r="C25" s="5" t="s">
        <v>17</v>
      </c>
      <c r="E25" s="17"/>
      <c r="F25" s="17"/>
      <c r="G25" s="17"/>
    </row>
    <row r="26" spans="1:7" x14ac:dyDescent="0.2">
      <c r="A26" s="49"/>
      <c r="B26" s="31">
        <v>555</v>
      </c>
      <c r="C26" s="5" t="s">
        <v>18</v>
      </c>
      <c r="E26" s="17">
        <v>56164155</v>
      </c>
      <c r="F26" s="17">
        <v>0</v>
      </c>
      <c r="G26" s="17">
        <f>F26-E26</f>
        <v>-56164155</v>
      </c>
    </row>
    <row r="27" spans="1:7" x14ac:dyDescent="0.2">
      <c r="A27" s="49"/>
      <c r="B27" s="31">
        <v>555</v>
      </c>
      <c r="C27" s="5" t="s">
        <v>19</v>
      </c>
      <c r="E27" s="17">
        <v>15969426</v>
      </c>
      <c r="F27" s="23">
        <v>9738739</v>
      </c>
      <c r="G27" s="17">
        <f>F27-E27</f>
        <v>-6230687</v>
      </c>
    </row>
    <row r="28" spans="1:7" x14ac:dyDescent="0.2">
      <c r="A28" s="49"/>
      <c r="B28" s="29">
        <v>555</v>
      </c>
      <c r="C28" s="6" t="s">
        <v>20</v>
      </c>
      <c r="E28" s="17">
        <v>4395233</v>
      </c>
      <c r="F28" s="23">
        <v>7802686</v>
      </c>
      <c r="G28" s="17">
        <f>F28-E28</f>
        <v>3407453</v>
      </c>
    </row>
    <row r="29" spans="1:7" x14ac:dyDescent="0.2">
      <c r="A29" s="49"/>
      <c r="B29" s="13"/>
      <c r="C29" s="6"/>
      <c r="E29" s="17"/>
      <c r="F29" s="17"/>
      <c r="G29" s="17"/>
    </row>
    <row r="30" spans="1:7" ht="20.25" customHeight="1" x14ac:dyDescent="0.2">
      <c r="A30" s="49"/>
      <c r="B30" s="33" t="s">
        <v>25</v>
      </c>
      <c r="C30" s="34" t="s">
        <v>7</v>
      </c>
      <c r="D30" s="35"/>
      <c r="E30" s="36">
        <v>14367302</v>
      </c>
      <c r="F30" s="37">
        <v>45122958</v>
      </c>
      <c r="G30" s="36">
        <f>F30-E30</f>
        <v>30755656</v>
      </c>
    </row>
    <row r="31" spans="1:7" x14ac:dyDescent="0.2">
      <c r="A31" s="49"/>
      <c r="B31" s="13"/>
      <c r="E31" s="17"/>
      <c r="F31" s="17"/>
    </row>
    <row r="32" spans="1:7" x14ac:dyDescent="0.2">
      <c r="A32" s="49"/>
      <c r="B32" s="13"/>
      <c r="C32" s="3" t="s">
        <v>8</v>
      </c>
      <c r="E32" s="12">
        <f>SUM(E15:E30)</f>
        <v>104353661</v>
      </c>
      <c r="F32" s="12">
        <f>SUM(F15:F30)</f>
        <v>144852442.18000001</v>
      </c>
      <c r="G32" s="20">
        <f>SUM(G21:G30)</f>
        <v>40498781.180000007</v>
      </c>
    </row>
    <row r="33" spans="1:7" x14ac:dyDescent="0.2">
      <c r="A33" s="49"/>
      <c r="B33" s="13"/>
      <c r="C33" s="3"/>
      <c r="D33" s="3"/>
      <c r="E33" s="17"/>
      <c r="F33" s="17"/>
    </row>
    <row r="34" spans="1:7" x14ac:dyDescent="0.2">
      <c r="A34" s="49"/>
      <c r="B34" s="13"/>
      <c r="C34" s="3" t="s">
        <v>45</v>
      </c>
      <c r="D34" s="3"/>
      <c r="E34" s="17">
        <f>E11-E32</f>
        <v>-23041139</v>
      </c>
      <c r="F34" s="17" t="e">
        <f>F11-F32</f>
        <v>#REF!</v>
      </c>
      <c r="G34" s="53" t="e">
        <f>(G11-G32)</f>
        <v>#REF!</v>
      </c>
    </row>
    <row r="35" spans="1:7" x14ac:dyDescent="0.2">
      <c r="A35" s="49"/>
      <c r="B35" s="13"/>
      <c r="C35" s="3"/>
      <c r="D35" s="3"/>
      <c r="E35" s="17"/>
      <c r="F35" s="17"/>
      <c r="G35" s="45"/>
    </row>
    <row r="36" spans="1:7" x14ac:dyDescent="0.2">
      <c r="B36" s="13"/>
    </row>
    <row r="37" spans="1:7" x14ac:dyDescent="0.2">
      <c r="B37" s="13"/>
      <c r="C37" s="42" t="s">
        <v>31</v>
      </c>
    </row>
    <row r="38" spans="1:7" ht="15" customHeight="1" x14ac:dyDescent="0.2">
      <c r="B38" s="43" t="s">
        <v>32</v>
      </c>
      <c r="C38" s="28" t="s">
        <v>34</v>
      </c>
      <c r="D38" s="9"/>
      <c r="E38" s="24"/>
    </row>
    <row r="39" spans="1:7" ht="15" customHeight="1" x14ac:dyDescent="0.2">
      <c r="B39" s="43" t="s">
        <v>33</v>
      </c>
      <c r="C39" s="28" t="s">
        <v>35</v>
      </c>
      <c r="E39" s="26"/>
      <c r="F39" s="27"/>
    </row>
    <row r="40" spans="1:7" ht="15" customHeight="1" x14ac:dyDescent="0.2">
      <c r="B40" s="43" t="s">
        <v>36</v>
      </c>
      <c r="C40" s="285" t="s">
        <v>37</v>
      </c>
      <c r="D40" s="286"/>
      <c r="E40" s="286"/>
      <c r="F40" s="286"/>
      <c r="G40" s="286"/>
    </row>
    <row r="41" spans="1:7" x14ac:dyDescent="0.2">
      <c r="C41" s="286"/>
      <c r="D41" s="286"/>
      <c r="E41" s="286"/>
      <c r="F41" s="286"/>
      <c r="G41" s="286"/>
    </row>
  </sheetData>
  <mergeCells count="4">
    <mergeCell ref="C40:G41"/>
    <mergeCell ref="A3:G3"/>
    <mergeCell ref="A1:G1"/>
    <mergeCell ref="A2:G2"/>
  </mergeCells>
  <phoneticPr fontId="38" type="noConversion"/>
  <pageMargins left="0.7" right="0.7" top="0.75" bottom="0.75" header="0.3" footer="0.3"/>
  <pageSetup scale="8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topLeftCell="A4" workbookViewId="0">
      <selection activeCell="G49" sqref="G49"/>
    </sheetView>
  </sheetViews>
  <sheetFormatPr defaultRowHeight="12.75" x14ac:dyDescent="0.2"/>
  <cols>
    <col min="1" max="1" width="4.42578125" style="1" customWidth="1"/>
    <col min="2" max="2" width="10.28515625" style="10" customWidth="1"/>
    <col min="3" max="3" width="32.42578125" style="1" customWidth="1"/>
    <col min="4" max="4" width="14.85546875" style="1" customWidth="1"/>
    <col min="5" max="7" width="15.7109375" style="12" customWidth="1"/>
    <col min="8" max="8" width="4.28515625" style="1" customWidth="1"/>
    <col min="9" max="9" width="25.42578125" style="24" customWidth="1"/>
    <col min="10" max="10" width="12.28515625" style="24" bestFit="1" customWidth="1"/>
    <col min="11" max="11" width="17.42578125" style="24" customWidth="1"/>
    <col min="12" max="12" width="13.42578125" style="24" bestFit="1" customWidth="1"/>
    <col min="13" max="13" width="14.28515625" style="24" bestFit="1" customWidth="1"/>
    <col min="14" max="14" width="14.28515625" style="24" customWidth="1"/>
    <col min="15" max="15" width="12.85546875" style="24" bestFit="1" customWidth="1"/>
    <col min="16" max="16384" width="9.140625" style="1"/>
  </cols>
  <sheetData>
    <row r="1" spans="1:15" ht="18" x14ac:dyDescent="0.25">
      <c r="A1" s="281" t="s">
        <v>0</v>
      </c>
      <c r="B1" s="281"/>
      <c r="C1" s="281"/>
      <c r="D1" s="281"/>
      <c r="E1" s="281"/>
      <c r="F1" s="281"/>
      <c r="G1" s="281"/>
    </row>
    <row r="2" spans="1:15" ht="18" x14ac:dyDescent="0.25">
      <c r="A2" s="281" t="s">
        <v>84</v>
      </c>
      <c r="B2" s="281"/>
      <c r="C2" s="281"/>
      <c r="D2" s="281"/>
      <c r="E2" s="281"/>
      <c r="F2" s="281"/>
      <c r="G2" s="281"/>
    </row>
    <row r="3" spans="1:15" ht="15" x14ac:dyDescent="0.2">
      <c r="A3" s="291" t="s">
        <v>51</v>
      </c>
      <c r="B3" s="291"/>
      <c r="C3" s="291"/>
      <c r="D3" s="291"/>
      <c r="E3" s="291"/>
      <c r="F3" s="291"/>
      <c r="G3" s="291"/>
    </row>
    <row r="4" spans="1:15" ht="17.25" customHeight="1" x14ac:dyDescent="0.2">
      <c r="I4" s="91" t="s">
        <v>89</v>
      </c>
      <c r="J4" s="91" t="s">
        <v>92</v>
      </c>
      <c r="K4" s="91" t="s">
        <v>128</v>
      </c>
      <c r="L4" s="91" t="s">
        <v>91</v>
      </c>
      <c r="M4" s="91" t="s">
        <v>95</v>
      </c>
      <c r="N4" s="95" t="s">
        <v>130</v>
      </c>
      <c r="O4" s="92" t="s">
        <v>60</v>
      </c>
    </row>
    <row r="5" spans="1:15" x14ac:dyDescent="0.2">
      <c r="A5" s="42" t="s">
        <v>43</v>
      </c>
      <c r="B5" s="46" t="s">
        <v>27</v>
      </c>
      <c r="C5" s="3" t="s">
        <v>41</v>
      </c>
      <c r="D5" s="3"/>
      <c r="E5" s="3"/>
      <c r="F5" s="3"/>
      <c r="G5" s="3"/>
      <c r="I5" s="91" t="s">
        <v>90</v>
      </c>
      <c r="J5" s="91" t="s">
        <v>93</v>
      </c>
      <c r="K5" s="91" t="s">
        <v>129</v>
      </c>
      <c r="L5" s="91" t="s">
        <v>127</v>
      </c>
      <c r="M5" s="91" t="s">
        <v>94</v>
      </c>
      <c r="N5" s="95" t="s">
        <v>131</v>
      </c>
    </row>
    <row r="6" spans="1:15" ht="5.25" customHeight="1" x14ac:dyDescent="0.2">
      <c r="I6" s="86"/>
      <c r="J6" s="86"/>
      <c r="K6" s="86"/>
      <c r="L6" s="86"/>
      <c r="M6" s="86"/>
      <c r="N6" s="26"/>
    </row>
    <row r="7" spans="1:15" x14ac:dyDescent="0.2">
      <c r="A7" s="49">
        <f>1</f>
        <v>1</v>
      </c>
      <c r="C7" s="8" t="s">
        <v>42</v>
      </c>
      <c r="I7" s="86"/>
      <c r="J7" s="86"/>
      <c r="K7" s="86"/>
      <c r="L7" s="86"/>
      <c r="M7" s="86"/>
      <c r="N7" s="26"/>
    </row>
    <row r="8" spans="1:15" x14ac:dyDescent="0.2">
      <c r="A8" s="49">
        <f t="shared" ref="A8:A49" si="0">A7+1</f>
        <v>2</v>
      </c>
      <c r="B8" s="29" t="s">
        <v>6</v>
      </c>
      <c r="C8" s="1" t="s">
        <v>10</v>
      </c>
      <c r="G8" s="20">
        <f>'Retail Transfer'!E35</f>
        <v>203461757.57999998</v>
      </c>
      <c r="I8" s="86"/>
      <c r="J8" s="86"/>
      <c r="K8" s="86"/>
      <c r="L8" s="86"/>
      <c r="M8" s="86"/>
      <c r="N8" s="26"/>
    </row>
    <row r="9" spans="1:15" x14ac:dyDescent="0.2">
      <c r="A9" s="49">
        <f t="shared" si="0"/>
        <v>3</v>
      </c>
      <c r="B9" s="29"/>
      <c r="C9" s="1" t="s">
        <v>11</v>
      </c>
      <c r="G9" s="74">
        <f>'Retail Transfer'!E36</f>
        <v>0.1101</v>
      </c>
      <c r="I9" s="86"/>
      <c r="J9" s="86"/>
      <c r="K9" s="86"/>
      <c r="L9" s="86"/>
      <c r="M9" s="86"/>
      <c r="N9" s="26"/>
    </row>
    <row r="10" spans="1:15" x14ac:dyDescent="0.2">
      <c r="A10" s="49">
        <f t="shared" si="0"/>
        <v>4</v>
      </c>
      <c r="B10" s="29"/>
      <c r="C10" s="11" t="s">
        <v>40</v>
      </c>
      <c r="D10" s="11"/>
      <c r="E10" s="20"/>
      <c r="F10" s="20"/>
      <c r="G10" s="52">
        <f>G8*G9</f>
        <v>22401139.509558</v>
      </c>
      <c r="I10" s="86">
        <f>G10</f>
        <v>22401139.509558</v>
      </c>
      <c r="J10" s="86"/>
      <c r="K10" s="86"/>
      <c r="L10" s="86"/>
      <c r="M10" s="86"/>
      <c r="N10" s="26"/>
      <c r="O10" s="24">
        <f>SUM(I10:M10)</f>
        <v>22401139.509558</v>
      </c>
    </row>
    <row r="11" spans="1:15" x14ac:dyDescent="0.2">
      <c r="A11" s="49">
        <f t="shared" si="0"/>
        <v>5</v>
      </c>
      <c r="B11" s="29"/>
      <c r="G11" s="19"/>
      <c r="H11" s="84"/>
      <c r="I11" s="93"/>
      <c r="J11" s="93"/>
      <c r="K11" s="93"/>
      <c r="L11" s="93"/>
      <c r="M11" s="93"/>
      <c r="N11" s="26"/>
    </row>
    <row r="12" spans="1:15" x14ac:dyDescent="0.2">
      <c r="A12" s="49">
        <f t="shared" si="0"/>
        <v>6</v>
      </c>
      <c r="B12" s="29"/>
      <c r="C12" s="47"/>
      <c r="D12" s="48"/>
      <c r="E12" s="48"/>
      <c r="F12" s="48"/>
      <c r="G12" s="3"/>
      <c r="I12" s="86"/>
      <c r="J12" s="86"/>
      <c r="K12" s="86"/>
      <c r="L12" s="86"/>
      <c r="M12" s="86"/>
      <c r="N12" s="26"/>
    </row>
    <row r="13" spans="1:15" x14ac:dyDescent="0.2">
      <c r="A13" s="49">
        <f t="shared" si="0"/>
        <v>7</v>
      </c>
      <c r="B13" s="29"/>
      <c r="C13" s="3" t="s">
        <v>44</v>
      </c>
      <c r="I13" s="86"/>
      <c r="J13" s="86"/>
      <c r="K13" s="86"/>
      <c r="L13" s="86"/>
      <c r="M13" s="86"/>
      <c r="N13" s="26"/>
    </row>
    <row r="14" spans="1:15" x14ac:dyDescent="0.2">
      <c r="A14" s="49">
        <f t="shared" si="0"/>
        <v>8</v>
      </c>
      <c r="B14" s="29"/>
      <c r="C14" s="2"/>
      <c r="E14" s="16" t="s">
        <v>1</v>
      </c>
      <c r="F14" s="16" t="s">
        <v>2</v>
      </c>
      <c r="G14" s="16" t="s">
        <v>3</v>
      </c>
      <c r="I14" s="86"/>
      <c r="J14" s="86"/>
      <c r="K14" s="86"/>
      <c r="L14" s="86"/>
      <c r="M14" s="86"/>
      <c r="N14" s="26"/>
    </row>
    <row r="15" spans="1:15" x14ac:dyDescent="0.2">
      <c r="A15" s="49">
        <f t="shared" si="0"/>
        <v>9</v>
      </c>
      <c r="B15" s="30"/>
      <c r="C15" s="4" t="s">
        <v>9</v>
      </c>
      <c r="I15" s="86"/>
      <c r="J15" s="86"/>
      <c r="K15" s="86"/>
      <c r="L15" s="86"/>
      <c r="M15" s="86"/>
      <c r="N15" s="26"/>
    </row>
    <row r="16" spans="1:15" ht="15" customHeight="1" x14ac:dyDescent="0.2">
      <c r="A16" s="49">
        <f t="shared" si="0"/>
        <v>10</v>
      </c>
      <c r="B16" s="38">
        <v>447</v>
      </c>
      <c r="C16" s="44" t="s">
        <v>28</v>
      </c>
      <c r="E16" s="17">
        <f>'KPCo Juris Factors'!E49</f>
        <v>46972894.394999996</v>
      </c>
      <c r="F16" s="17">
        <f>'KPCo Juris Factors'!E75</f>
        <v>128078474.47499999</v>
      </c>
      <c r="G16" s="17">
        <f>F16-E16</f>
        <v>81105580.079999998</v>
      </c>
      <c r="H16" s="25"/>
      <c r="I16" s="90"/>
      <c r="J16" s="90"/>
      <c r="K16" s="90"/>
      <c r="L16" s="90"/>
      <c r="M16" s="90"/>
      <c r="N16" s="96"/>
      <c r="O16" s="24">
        <f>SUM(I16:M16)</f>
        <v>0</v>
      </c>
    </row>
    <row r="17" spans="1:15" ht="15" customHeight="1" x14ac:dyDescent="0.2">
      <c r="A17" s="49">
        <f t="shared" si="0"/>
        <v>11</v>
      </c>
      <c r="B17" s="39">
        <v>447</v>
      </c>
      <c r="C17" s="75" t="s">
        <v>4</v>
      </c>
      <c r="E17" s="17">
        <f>'KPCo Juris Factors'!E50</f>
        <v>31914964.787999999</v>
      </c>
      <c r="F17" s="17">
        <f>'KPCo Juris Factors'!E79</f>
        <v>19307362.368000001</v>
      </c>
      <c r="G17" s="17">
        <f>F17-E17</f>
        <v>-12607602.419999998</v>
      </c>
      <c r="I17" s="90"/>
      <c r="J17" s="90"/>
      <c r="K17" s="90"/>
      <c r="L17" s="90"/>
      <c r="M17" s="90"/>
      <c r="N17" s="96"/>
      <c r="O17" s="24">
        <f>SUM(I17:M17)</f>
        <v>0</v>
      </c>
    </row>
    <row r="18" spans="1:15" s="28" customFormat="1" ht="15" customHeight="1" x14ac:dyDescent="0.2">
      <c r="A18" s="49">
        <f t="shared" si="0"/>
        <v>12</v>
      </c>
      <c r="B18" s="39">
        <v>447</v>
      </c>
      <c r="C18" s="76" t="s">
        <v>26</v>
      </c>
      <c r="E18" s="17">
        <f>'KPCo Juris Factors'!E51</f>
        <v>0</v>
      </c>
      <c r="F18" s="17" t="e">
        <f>'KPCo Juris Factors'!#REF!</f>
        <v>#REF!</v>
      </c>
      <c r="G18" s="41" t="e">
        <f>F18-E18</f>
        <v>#REF!</v>
      </c>
      <c r="I18" s="87" t="e">
        <f>G18</f>
        <v>#REF!</v>
      </c>
      <c r="J18" s="87"/>
      <c r="K18" s="87"/>
      <c r="L18" s="87"/>
      <c r="M18" s="87"/>
      <c r="N18" s="97"/>
      <c r="O18" s="24" t="e">
        <f>SUM(I18:M18)</f>
        <v>#REF!</v>
      </c>
    </row>
    <row r="19" spans="1:15" ht="15.75" customHeight="1" x14ac:dyDescent="0.35">
      <c r="A19" s="49">
        <f t="shared" si="0"/>
        <v>13</v>
      </c>
      <c r="B19" s="38">
        <v>411</v>
      </c>
      <c r="C19" s="56" t="s">
        <v>29</v>
      </c>
      <c r="E19" s="17">
        <f>'KPCo Juris Factors'!E52</f>
        <v>1777236.615</v>
      </c>
      <c r="F19" s="17">
        <f>'KPCo Juris Factors'!E80</f>
        <v>0</v>
      </c>
      <c r="G19" s="40">
        <f>F19-E19</f>
        <v>-1777236.615</v>
      </c>
      <c r="I19" s="88"/>
      <c r="J19" s="88"/>
      <c r="K19" s="88"/>
      <c r="L19" s="88"/>
      <c r="M19" s="88">
        <f>G19</f>
        <v>-1777236.615</v>
      </c>
      <c r="N19" s="98"/>
      <c r="O19" s="94">
        <f>SUM(I19:M19)</f>
        <v>-1777236.615</v>
      </c>
    </row>
    <row r="20" spans="1:15" x14ac:dyDescent="0.2">
      <c r="A20" s="49">
        <f t="shared" si="0"/>
        <v>14</v>
      </c>
      <c r="B20" s="39"/>
      <c r="C20" s="3" t="s">
        <v>5</v>
      </c>
      <c r="E20" s="12">
        <f>SUM(E16:E18)</f>
        <v>78887859.182999998</v>
      </c>
      <c r="F20" s="12" t="e">
        <f>SUM(F16:F18)</f>
        <v>#REF!</v>
      </c>
      <c r="G20" s="20" t="e">
        <f>SUM(G16:G19)</f>
        <v>#REF!</v>
      </c>
      <c r="I20" s="86" t="e">
        <f>SUM(I16:I19)</f>
        <v>#REF!</v>
      </c>
      <c r="J20" s="85">
        <f>SUM(J16:J19)</f>
        <v>0</v>
      </c>
      <c r="K20" s="85"/>
      <c r="L20" s="85">
        <f>SUM(L16:L19)</f>
        <v>0</v>
      </c>
      <c r="M20" s="86">
        <f>SUM(M16:M19)</f>
        <v>-1777236.615</v>
      </c>
      <c r="N20" s="26"/>
      <c r="O20" s="24" t="e">
        <f>SUM(I20:M20)</f>
        <v>#REF!</v>
      </c>
    </row>
    <row r="21" spans="1:15" x14ac:dyDescent="0.2">
      <c r="A21" s="49">
        <f t="shared" si="0"/>
        <v>15</v>
      </c>
      <c r="B21" s="38"/>
      <c r="E21" s="17"/>
      <c r="F21" s="17"/>
      <c r="I21" s="86"/>
      <c r="J21" s="86"/>
      <c r="K21" s="86"/>
      <c r="L21" s="86"/>
      <c r="M21" s="86"/>
      <c r="N21" s="26"/>
    </row>
    <row r="22" spans="1:15" x14ac:dyDescent="0.2">
      <c r="A22" s="49">
        <f t="shared" si="0"/>
        <v>16</v>
      </c>
      <c r="B22" s="38"/>
      <c r="C22" s="8" t="s">
        <v>38</v>
      </c>
      <c r="E22" s="17"/>
      <c r="F22" s="17"/>
      <c r="H22" s="24"/>
      <c r="I22" s="86"/>
      <c r="J22" s="86"/>
      <c r="K22" s="86"/>
      <c r="L22" s="86"/>
      <c r="M22" s="86"/>
      <c r="N22" s="26"/>
    </row>
    <row r="23" spans="1:15" ht="15" customHeight="1" x14ac:dyDescent="0.2">
      <c r="A23" s="49">
        <f t="shared" si="0"/>
        <v>17</v>
      </c>
      <c r="B23" s="38"/>
      <c r="C23" s="77" t="s">
        <v>16</v>
      </c>
      <c r="E23" s="17"/>
      <c r="F23" s="17"/>
      <c r="I23" s="86"/>
      <c r="J23" s="86"/>
      <c r="K23" s="86"/>
      <c r="L23" s="86"/>
      <c r="M23" s="86"/>
      <c r="N23" s="26"/>
    </row>
    <row r="24" spans="1:15" ht="15" customHeight="1" x14ac:dyDescent="0.2">
      <c r="A24" s="49">
        <f t="shared" si="0"/>
        <v>18</v>
      </c>
      <c r="B24" s="38"/>
      <c r="C24" s="76" t="s">
        <v>12</v>
      </c>
      <c r="E24" s="17">
        <f>'KPCo Juris Factors'!E57</f>
        <v>0</v>
      </c>
      <c r="F24" s="17">
        <f>'KPCo Juris Factors'!E85</f>
        <v>12857099.544060009</v>
      </c>
      <c r="G24" s="17">
        <f t="shared" ref="G24:G29" si="1">F24-E24</f>
        <v>12857099.544060009</v>
      </c>
      <c r="I24" s="86">
        <f>G24</f>
        <v>12857099.544060009</v>
      </c>
      <c r="J24" s="86"/>
      <c r="K24" s="86"/>
      <c r="L24" s="86"/>
      <c r="M24" s="86"/>
      <c r="N24" s="26"/>
      <c r="O24" s="24">
        <f t="shared" ref="O24:O29" si="2">SUM(I24:M24)</f>
        <v>12857099.544060009</v>
      </c>
    </row>
    <row r="25" spans="1:15" ht="15" customHeight="1" x14ac:dyDescent="0.2">
      <c r="A25" s="49">
        <f t="shared" si="0"/>
        <v>19</v>
      </c>
      <c r="B25" s="38">
        <v>501</v>
      </c>
      <c r="C25" s="44" t="s">
        <v>13</v>
      </c>
      <c r="E25" s="17">
        <f>'KPCo Juris Factors'!E58</f>
        <v>0</v>
      </c>
      <c r="F25" s="17">
        <f>'KPCo Juris Factors'!E86</f>
        <v>49525973.481515996</v>
      </c>
      <c r="G25" s="17">
        <f t="shared" si="1"/>
        <v>49525973.481515996</v>
      </c>
      <c r="I25" s="86"/>
      <c r="J25" s="86">
        <f>G25</f>
        <v>49525973.481515996</v>
      </c>
      <c r="K25" s="86"/>
      <c r="L25" s="86"/>
      <c r="M25" s="86"/>
      <c r="N25" s="26"/>
      <c r="O25" s="24">
        <f t="shared" si="2"/>
        <v>49525973.481515996</v>
      </c>
    </row>
    <row r="26" spans="1:15" ht="15" customHeight="1" x14ac:dyDescent="0.2">
      <c r="A26" s="49">
        <f t="shared" si="0"/>
        <v>20</v>
      </c>
      <c r="B26" s="38">
        <v>502</v>
      </c>
      <c r="C26" s="44" t="s">
        <v>23</v>
      </c>
      <c r="E26" s="17">
        <f>'KPCo Juris Factors'!E59</f>
        <v>0</v>
      </c>
      <c r="F26" s="17">
        <f>'KPCo Juris Factors'!E87</f>
        <v>14243044.156207366</v>
      </c>
      <c r="G26" s="17">
        <f t="shared" si="1"/>
        <v>14243044.156207366</v>
      </c>
      <c r="I26" s="86"/>
      <c r="J26" s="86"/>
      <c r="K26" s="86"/>
      <c r="L26" s="86"/>
      <c r="M26" s="86">
        <f>G26</f>
        <v>14243044.156207366</v>
      </c>
      <c r="N26" s="26"/>
      <c r="O26" s="24">
        <f t="shared" si="2"/>
        <v>14243044.156207366</v>
      </c>
    </row>
    <row r="27" spans="1:15" ht="15" customHeight="1" x14ac:dyDescent="0.2">
      <c r="A27" s="49">
        <f t="shared" si="0"/>
        <v>21</v>
      </c>
      <c r="B27" s="38">
        <v>509</v>
      </c>
      <c r="C27" s="44" t="s">
        <v>24</v>
      </c>
      <c r="E27" s="17">
        <f>'KPCo Juris Factors'!E60</f>
        <v>0</v>
      </c>
      <c r="F27" s="17">
        <f>'KPCo Juris Factors'!E88</f>
        <v>2213252.9756116602</v>
      </c>
      <c r="G27" s="17">
        <f t="shared" si="1"/>
        <v>2213252.9756116602</v>
      </c>
      <c r="I27" s="86"/>
      <c r="J27" s="86"/>
      <c r="K27" s="86"/>
      <c r="L27" s="86"/>
      <c r="M27" s="86">
        <f>G27</f>
        <v>2213252.9756116602</v>
      </c>
      <c r="N27" s="26"/>
      <c r="O27" s="24">
        <f t="shared" si="2"/>
        <v>2213252.9756116602</v>
      </c>
    </row>
    <row r="28" spans="1:15" ht="15" customHeight="1" x14ac:dyDescent="0.2">
      <c r="A28" s="49">
        <f t="shared" si="0"/>
        <v>22</v>
      </c>
      <c r="B28" s="38" t="s">
        <v>22</v>
      </c>
      <c r="C28" s="44" t="s">
        <v>14</v>
      </c>
      <c r="E28" s="17" t="e">
        <f>'KPCo Juris Factors'!#REF!</f>
        <v>#REF!</v>
      </c>
      <c r="F28" s="17" t="e">
        <f>'KPCo Juris Factors'!#REF!</f>
        <v>#REF!</v>
      </c>
      <c r="G28" s="17" t="e">
        <f t="shared" si="1"/>
        <v>#REF!</v>
      </c>
      <c r="I28" s="86" t="e">
        <f>G28</f>
        <v>#REF!</v>
      </c>
      <c r="J28" s="86"/>
      <c r="K28" s="86"/>
      <c r="L28" s="86"/>
      <c r="M28" s="86"/>
      <c r="N28" s="26"/>
      <c r="O28" s="24" t="e">
        <f t="shared" si="2"/>
        <v>#REF!</v>
      </c>
    </row>
    <row r="29" spans="1:15" ht="15" customHeight="1" x14ac:dyDescent="0.35">
      <c r="A29" s="49">
        <f t="shared" si="0"/>
        <v>23</v>
      </c>
      <c r="B29" s="32"/>
      <c r="C29" s="44" t="s">
        <v>15</v>
      </c>
      <c r="E29" s="17" t="e">
        <f>'KPCo Juris Factors'!#REF!</f>
        <v>#REF!</v>
      </c>
      <c r="F29" s="17" t="e">
        <f>'KPCo Juris Factors'!#REF!</f>
        <v>#REF!</v>
      </c>
      <c r="G29" s="18" t="e">
        <f t="shared" si="1"/>
        <v>#REF!</v>
      </c>
      <c r="I29" s="89" t="e">
        <f>G29</f>
        <v>#REF!</v>
      </c>
      <c r="J29" s="89"/>
      <c r="K29" s="89"/>
      <c r="L29" s="89"/>
      <c r="M29" s="89"/>
      <c r="N29" s="99"/>
      <c r="O29" s="94" t="e">
        <f t="shared" si="2"/>
        <v>#REF!</v>
      </c>
    </row>
    <row r="30" spans="1:15" ht="15" customHeight="1" x14ac:dyDescent="0.2">
      <c r="A30" s="49">
        <f t="shared" si="0"/>
        <v>24</v>
      </c>
      <c r="B30" s="32"/>
      <c r="C30" s="21" t="s">
        <v>39</v>
      </c>
      <c r="D30" s="11"/>
      <c r="E30" s="22"/>
      <c r="F30" s="22"/>
      <c r="G30" s="22" t="e">
        <f>SUM(G24:G29)</f>
        <v>#REF!</v>
      </c>
      <c r="I30" s="86" t="e">
        <f>SUM(I24:I29)</f>
        <v>#REF!</v>
      </c>
      <c r="J30" s="86">
        <f>SUM(J24:J29)</f>
        <v>49525973.481515996</v>
      </c>
      <c r="K30" s="86"/>
      <c r="L30" s="86">
        <f>SUM(L24:L29)</f>
        <v>0</v>
      </c>
      <c r="M30" s="86">
        <f>SUM(M24:M29)</f>
        <v>16456297.131819027</v>
      </c>
      <c r="N30" s="86"/>
      <c r="O30" s="86" t="e">
        <f>SUM(O24:O29)</f>
        <v>#REF!</v>
      </c>
    </row>
    <row r="31" spans="1:15" x14ac:dyDescent="0.2">
      <c r="A31" s="49">
        <f t="shared" si="0"/>
        <v>25</v>
      </c>
      <c r="B31" s="32"/>
      <c r="C31" s="44"/>
      <c r="E31" s="17"/>
      <c r="F31" s="17"/>
      <c r="G31" s="17"/>
      <c r="I31" s="86"/>
      <c r="J31" s="86"/>
      <c r="K31" s="86"/>
      <c r="L31" s="86"/>
      <c r="M31" s="86"/>
      <c r="N31" s="26"/>
    </row>
    <row r="32" spans="1:15" ht="14.25" x14ac:dyDescent="0.2">
      <c r="A32" s="49">
        <f t="shared" si="0"/>
        <v>26</v>
      </c>
      <c r="B32" s="32">
        <v>509</v>
      </c>
      <c r="C32" s="44" t="s">
        <v>30</v>
      </c>
      <c r="E32" s="17">
        <f>'KPCo Juris Factors'!E63</f>
        <v>13282596.914999999</v>
      </c>
      <c r="F32" s="17">
        <f>'KPCo Juris Factors'!E91</f>
        <v>2668253.8259999999</v>
      </c>
      <c r="G32" s="17">
        <f>F32-E32</f>
        <v>-10614343.089</v>
      </c>
      <c r="I32" s="86"/>
      <c r="J32" s="86"/>
      <c r="K32" s="86"/>
      <c r="L32" s="86"/>
      <c r="M32" s="86">
        <f>G32</f>
        <v>-10614343.089</v>
      </c>
      <c r="N32" s="26"/>
    </row>
    <row r="33" spans="1:15" x14ac:dyDescent="0.2">
      <c r="A33" s="49">
        <f t="shared" si="0"/>
        <v>27</v>
      </c>
      <c r="B33" s="32"/>
      <c r="C33" s="44"/>
      <c r="E33" s="17"/>
      <c r="F33" s="17"/>
      <c r="G33" s="17"/>
      <c r="I33" s="86"/>
      <c r="J33" s="86"/>
      <c r="K33" s="86"/>
      <c r="L33" s="86"/>
      <c r="M33" s="86"/>
      <c r="N33" s="26"/>
    </row>
    <row r="34" spans="1:15" x14ac:dyDescent="0.2">
      <c r="A34" s="49">
        <f t="shared" si="0"/>
        <v>28</v>
      </c>
      <c r="B34" s="32"/>
      <c r="C34" s="44" t="s">
        <v>17</v>
      </c>
      <c r="E34" s="17"/>
      <c r="F34" s="17"/>
      <c r="G34" s="17"/>
      <c r="I34" s="86"/>
      <c r="J34" s="86"/>
      <c r="K34" s="86"/>
      <c r="L34" s="86"/>
      <c r="M34" s="86"/>
      <c r="N34" s="26"/>
    </row>
    <row r="35" spans="1:15" x14ac:dyDescent="0.2">
      <c r="A35" s="49">
        <f t="shared" si="0"/>
        <v>29</v>
      </c>
      <c r="B35" s="31">
        <v>555</v>
      </c>
      <c r="C35" s="44" t="s">
        <v>18</v>
      </c>
      <c r="E35" s="17">
        <f>'KPCo Juris Factors'!E66</f>
        <v>55377856.829999998</v>
      </c>
      <c r="F35" s="17">
        <f>'KPCo Juris Factors'!E94</f>
        <v>0</v>
      </c>
      <c r="G35" s="17">
        <f>F35-E35</f>
        <v>-55377856.829999998</v>
      </c>
      <c r="I35" s="86">
        <f>G35</f>
        <v>-55377856.829999998</v>
      </c>
      <c r="J35" s="86"/>
      <c r="K35" s="86"/>
      <c r="L35" s="86"/>
      <c r="M35" s="86"/>
      <c r="N35" s="26"/>
      <c r="O35" s="24">
        <f>SUM(I35:M35)</f>
        <v>-55377856.829999998</v>
      </c>
    </row>
    <row r="36" spans="1:15" x14ac:dyDescent="0.2">
      <c r="A36" s="49">
        <f t="shared" si="0"/>
        <v>30</v>
      </c>
      <c r="B36" s="31">
        <v>555</v>
      </c>
      <c r="C36" s="44" t="s">
        <v>19</v>
      </c>
      <c r="E36" s="17">
        <f>'KPCo Juris Factors'!E67</f>
        <v>15761823.461999999</v>
      </c>
      <c r="F36" s="17">
        <f>'KPCo Juris Factors'!E95</f>
        <v>7374836.3640000001</v>
      </c>
      <c r="G36" s="17">
        <f>F36-E36</f>
        <v>-8386987.0979999993</v>
      </c>
      <c r="I36" s="86"/>
      <c r="J36" s="86">
        <f>G36</f>
        <v>-8386987.0979999993</v>
      </c>
      <c r="K36" s="86"/>
      <c r="L36" s="86"/>
      <c r="M36" s="86"/>
      <c r="N36" s="26"/>
      <c r="O36" s="24">
        <f>SUM(I36:M36)</f>
        <v>-8386987.0979999993</v>
      </c>
    </row>
    <row r="37" spans="1:15" x14ac:dyDescent="0.2">
      <c r="A37" s="49">
        <f t="shared" si="0"/>
        <v>31</v>
      </c>
      <c r="B37" s="29">
        <v>555</v>
      </c>
      <c r="C37" s="75" t="s">
        <v>20</v>
      </c>
      <c r="E37" s="17">
        <f>'KPCo Juris Factors'!E68</f>
        <v>4338094.9709999999</v>
      </c>
      <c r="F37" s="17">
        <f>'KPCo Juris Factors'!E96</f>
        <v>8858320.0649999995</v>
      </c>
      <c r="G37" s="17">
        <f>F37-E37</f>
        <v>4520225.0939999996</v>
      </c>
      <c r="I37" s="86"/>
      <c r="J37" s="86">
        <f>G37</f>
        <v>4520225.0939999996</v>
      </c>
      <c r="K37" s="86"/>
      <c r="L37" s="86"/>
      <c r="M37" s="86"/>
      <c r="N37" s="26"/>
      <c r="O37" s="24">
        <f>SUM(I37:M37)</f>
        <v>4520225.0939999996</v>
      </c>
    </row>
    <row r="38" spans="1:15" x14ac:dyDescent="0.2">
      <c r="A38" s="49">
        <f t="shared" si="0"/>
        <v>32</v>
      </c>
      <c r="B38" s="13"/>
      <c r="C38" s="75"/>
      <c r="E38" s="17"/>
      <c r="F38" s="17"/>
      <c r="G38" s="17"/>
      <c r="I38" s="86"/>
      <c r="J38" s="86"/>
      <c r="K38" s="86"/>
      <c r="L38" s="86"/>
      <c r="M38" s="86"/>
      <c r="N38" s="26"/>
    </row>
    <row r="39" spans="1:15" ht="20.25" customHeight="1" x14ac:dyDescent="0.2">
      <c r="A39" s="49">
        <f t="shared" si="0"/>
        <v>33</v>
      </c>
      <c r="B39" s="33" t="s">
        <v>25</v>
      </c>
      <c r="C39" s="78" t="s">
        <v>7</v>
      </c>
      <c r="D39" s="35"/>
      <c r="E39" s="17">
        <f>'KPCo Juris Factors'!E70</f>
        <v>14180527.073999999</v>
      </c>
      <c r="F39" s="17">
        <f>'KPCo Juris Factors'!E98</f>
        <v>28734161.862</v>
      </c>
      <c r="G39" s="36">
        <f>F39-E39</f>
        <v>14553634.788000001</v>
      </c>
      <c r="I39" s="90"/>
      <c r="J39" s="86"/>
      <c r="K39" s="86"/>
      <c r="L39" s="90"/>
      <c r="M39" s="86"/>
      <c r="N39" s="26"/>
      <c r="O39" s="24">
        <f>SUM(I39:M39)</f>
        <v>0</v>
      </c>
    </row>
    <row r="40" spans="1:15" x14ac:dyDescent="0.2">
      <c r="A40" s="49">
        <f t="shared" si="0"/>
        <v>34</v>
      </c>
      <c r="B40" s="13"/>
      <c r="E40" s="17"/>
      <c r="F40" s="17"/>
      <c r="I40" s="86"/>
      <c r="J40" s="86"/>
      <c r="K40" s="86"/>
      <c r="L40" s="86"/>
      <c r="M40" s="86"/>
      <c r="N40" s="26"/>
    </row>
    <row r="41" spans="1:15" x14ac:dyDescent="0.2">
      <c r="A41" s="49">
        <f t="shared" si="0"/>
        <v>35</v>
      </c>
      <c r="B41" s="13"/>
      <c r="C41" s="3" t="s">
        <v>8</v>
      </c>
      <c r="E41" s="12" t="e">
        <f>SUM(E24:E39)</f>
        <v>#REF!</v>
      </c>
      <c r="F41" s="12" t="e">
        <f>SUM(F24:F39)</f>
        <v>#REF!</v>
      </c>
      <c r="G41" s="20" t="e">
        <f>SUM(G30:G39)</f>
        <v>#REF!</v>
      </c>
      <c r="I41" s="86"/>
      <c r="J41" s="86"/>
      <c r="K41" s="86"/>
      <c r="L41" s="86"/>
      <c r="M41" s="86"/>
      <c r="N41" s="26"/>
    </row>
    <row r="42" spans="1:15" x14ac:dyDescent="0.2">
      <c r="A42" s="49">
        <f t="shared" si="0"/>
        <v>36</v>
      </c>
      <c r="B42" s="13"/>
      <c r="C42" s="3"/>
      <c r="D42" s="3"/>
      <c r="E42" s="17"/>
      <c r="F42" s="17"/>
      <c r="I42" s="86"/>
      <c r="J42" s="86"/>
      <c r="K42" s="86"/>
      <c r="L42" s="86"/>
      <c r="M42" s="86"/>
      <c r="N42" s="26"/>
    </row>
    <row r="43" spans="1:15" x14ac:dyDescent="0.2">
      <c r="A43" s="49">
        <f t="shared" si="0"/>
        <v>37</v>
      </c>
      <c r="B43" s="13"/>
      <c r="C43" s="3" t="s">
        <v>45</v>
      </c>
      <c r="D43" s="3"/>
      <c r="E43" s="17" t="e">
        <f>E20-E41</f>
        <v>#REF!</v>
      </c>
      <c r="F43" s="17" t="e">
        <f>F20-F41</f>
        <v>#REF!</v>
      </c>
      <c r="G43" s="53" t="e">
        <f>(G20-G41)</f>
        <v>#REF!</v>
      </c>
      <c r="I43" s="86"/>
      <c r="J43" s="86"/>
      <c r="K43" s="86"/>
      <c r="L43" s="86"/>
      <c r="M43" s="86"/>
      <c r="N43" s="26"/>
    </row>
    <row r="44" spans="1:15" x14ac:dyDescent="0.2">
      <c r="A44" s="49">
        <f t="shared" si="0"/>
        <v>38</v>
      </c>
      <c r="B44" s="13"/>
      <c r="C44" s="3"/>
      <c r="D44" s="3"/>
      <c r="E44" s="17"/>
      <c r="F44" s="17"/>
      <c r="G44" s="45"/>
      <c r="I44" s="86"/>
      <c r="J44" s="86"/>
      <c r="K44" s="86"/>
      <c r="L44" s="86"/>
      <c r="M44" s="86"/>
      <c r="N44" s="26"/>
    </row>
    <row r="45" spans="1:15" x14ac:dyDescent="0.2">
      <c r="A45" s="49">
        <f t="shared" si="0"/>
        <v>39</v>
      </c>
      <c r="B45" s="13"/>
      <c r="C45" s="48"/>
      <c r="D45" s="48"/>
      <c r="E45" s="50"/>
      <c r="F45" s="50"/>
      <c r="G45" s="51"/>
      <c r="I45" s="86"/>
      <c r="J45" s="86"/>
      <c r="K45" s="86"/>
      <c r="L45" s="86"/>
      <c r="M45" s="86"/>
      <c r="N45" s="26"/>
    </row>
    <row r="46" spans="1:15" x14ac:dyDescent="0.2">
      <c r="A46" s="49">
        <f t="shared" si="0"/>
        <v>40</v>
      </c>
      <c r="B46" s="13"/>
      <c r="C46" s="3" t="s">
        <v>46</v>
      </c>
      <c r="D46" s="3"/>
      <c r="E46" s="17"/>
      <c r="F46" s="17"/>
      <c r="G46" s="1"/>
      <c r="I46" s="86"/>
      <c r="J46" s="86"/>
      <c r="K46" s="86"/>
      <c r="L46" s="86"/>
      <c r="M46" s="86"/>
      <c r="N46" s="26"/>
    </row>
    <row r="47" spans="1:15" x14ac:dyDescent="0.2">
      <c r="A47" s="49">
        <f t="shared" si="0"/>
        <v>41</v>
      </c>
      <c r="B47" s="13"/>
      <c r="C47" s="56" t="s">
        <v>47</v>
      </c>
      <c r="D47" s="3"/>
      <c r="E47" s="17"/>
      <c r="F47" s="17"/>
      <c r="G47" s="54">
        <f>G10</f>
        <v>22401139.509558</v>
      </c>
      <c r="I47" s="86"/>
      <c r="J47" s="86"/>
      <c r="K47" s="86"/>
      <c r="L47" s="86"/>
      <c r="M47" s="86"/>
      <c r="N47" s="26"/>
    </row>
    <row r="48" spans="1:15" ht="15" x14ac:dyDescent="0.35">
      <c r="A48" s="49">
        <f t="shared" si="0"/>
        <v>42</v>
      </c>
      <c r="B48" s="13"/>
      <c r="C48" s="56" t="s">
        <v>48</v>
      </c>
      <c r="D48" s="3"/>
      <c r="E48" s="17"/>
      <c r="F48" s="17"/>
      <c r="G48" s="55" t="e">
        <f>G43</f>
        <v>#REF!</v>
      </c>
      <c r="I48" s="86"/>
      <c r="J48" s="86"/>
      <c r="K48" s="86"/>
      <c r="L48" s="86"/>
      <c r="M48" s="86"/>
      <c r="N48" s="26"/>
    </row>
    <row r="49" spans="1:14" x14ac:dyDescent="0.2">
      <c r="A49" s="49">
        <f t="shared" si="0"/>
        <v>43</v>
      </c>
      <c r="B49" s="13"/>
      <c r="C49" s="3" t="s">
        <v>49</v>
      </c>
      <c r="D49" s="3"/>
      <c r="E49" s="60"/>
      <c r="F49" s="60"/>
      <c r="G49" s="45" t="e">
        <f>G43-G10</f>
        <v>#REF!</v>
      </c>
      <c r="I49" s="86"/>
      <c r="J49" s="86"/>
      <c r="K49" s="86"/>
      <c r="L49" s="86"/>
      <c r="M49" s="86"/>
      <c r="N49" s="26"/>
    </row>
    <row r="50" spans="1:14" x14ac:dyDescent="0.2">
      <c r="A50" s="49"/>
      <c r="B50" s="13"/>
      <c r="C50" s="56"/>
      <c r="D50" s="56"/>
      <c r="E50" s="57"/>
      <c r="F50" s="57"/>
      <c r="G50" s="54"/>
      <c r="I50" s="86"/>
      <c r="J50" s="86"/>
      <c r="K50" s="86"/>
      <c r="L50" s="86"/>
      <c r="M50" s="86"/>
      <c r="N50" s="26"/>
    </row>
    <row r="51" spans="1:14" x14ac:dyDescent="0.2">
      <c r="A51" s="49"/>
      <c r="B51" s="13"/>
      <c r="C51" s="56" t="s">
        <v>50</v>
      </c>
      <c r="D51" s="56"/>
      <c r="E51" s="57"/>
      <c r="F51" s="57"/>
      <c r="G51" s="58">
        <v>1.65</v>
      </c>
      <c r="I51" s="86"/>
      <c r="J51" s="86"/>
      <c r="K51" s="86"/>
      <c r="L51" s="86"/>
      <c r="M51" s="86"/>
      <c r="N51" s="26"/>
    </row>
    <row r="52" spans="1:14" x14ac:dyDescent="0.2">
      <c r="A52" s="49"/>
      <c r="B52" s="13"/>
      <c r="C52" s="56"/>
      <c r="D52" s="56"/>
      <c r="E52" s="57"/>
      <c r="F52" s="57"/>
      <c r="G52" s="54"/>
      <c r="I52" s="86"/>
      <c r="J52" s="86"/>
      <c r="K52" s="86"/>
      <c r="L52" s="86"/>
      <c r="M52" s="86"/>
      <c r="N52" s="26"/>
    </row>
    <row r="53" spans="1:14" x14ac:dyDescent="0.2">
      <c r="A53" s="49"/>
      <c r="B53" s="13"/>
      <c r="C53" s="3" t="s">
        <v>126</v>
      </c>
      <c r="D53" s="56"/>
      <c r="E53" s="57"/>
      <c r="F53" s="57"/>
      <c r="G53" s="59" t="e">
        <f>-G49/G51</f>
        <v>#REF!</v>
      </c>
      <c r="I53" s="86"/>
      <c r="J53" s="86"/>
      <c r="K53" s="86"/>
      <c r="L53" s="86"/>
      <c r="M53" s="86"/>
      <c r="N53" s="26"/>
    </row>
    <row r="54" spans="1:14" x14ac:dyDescent="0.2">
      <c r="B54" s="13"/>
    </row>
    <row r="55" spans="1:14" x14ac:dyDescent="0.2">
      <c r="B55" s="13"/>
      <c r="C55" s="42" t="s">
        <v>31</v>
      </c>
    </row>
    <row r="56" spans="1:14" ht="15" customHeight="1" x14ac:dyDescent="0.2">
      <c r="B56" s="43" t="s">
        <v>32</v>
      </c>
      <c r="C56" s="28" t="s">
        <v>34</v>
      </c>
      <c r="D56" s="79"/>
      <c r="E56" s="24"/>
    </row>
    <row r="57" spans="1:14" ht="15" customHeight="1" x14ac:dyDescent="0.2">
      <c r="B57" s="43" t="s">
        <v>33</v>
      </c>
      <c r="C57" s="28" t="s">
        <v>35</v>
      </c>
      <c r="E57" s="26"/>
      <c r="F57" s="27"/>
    </row>
    <row r="58" spans="1:14" ht="15" customHeight="1" x14ac:dyDescent="0.2">
      <c r="B58" s="43" t="s">
        <v>36</v>
      </c>
      <c r="C58" s="285" t="s">
        <v>37</v>
      </c>
      <c r="D58" s="286"/>
      <c r="E58" s="286"/>
      <c r="F58" s="286"/>
      <c r="G58" s="286"/>
    </row>
    <row r="59" spans="1:14" x14ac:dyDescent="0.2">
      <c r="C59" s="286"/>
      <c r="D59" s="286"/>
      <c r="E59" s="286"/>
      <c r="F59" s="286"/>
      <c r="G59" s="286"/>
    </row>
  </sheetData>
  <mergeCells count="4">
    <mergeCell ref="C58:G59"/>
    <mergeCell ref="A3:G3"/>
    <mergeCell ref="A1:G1"/>
    <mergeCell ref="A2:G2"/>
  </mergeCells>
  <phoneticPr fontId="14" type="noConversion"/>
  <pageMargins left="0.7" right="0.7" top="0.75" bottom="0.75" header="0.3" footer="0.3"/>
  <pageSetup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Retail Impacts $M</vt:lpstr>
      <vt:lpstr>Input &amp; Notes</vt:lpstr>
      <vt:lpstr>Total KPCo Impact</vt:lpstr>
      <vt:lpstr>Jurisdictional Summary</vt:lpstr>
      <vt:lpstr>KPCo Juris Factors</vt:lpstr>
      <vt:lpstr>Retail Impacts</vt:lpstr>
      <vt:lpstr>KPCo Gen Transfer</vt:lpstr>
      <vt:lpstr>Retail Transfer</vt:lpstr>
      <vt:lpstr>KPCo ROC</vt:lpstr>
      <vt:lpstr>OSS Treatment</vt:lpstr>
      <vt:lpstr>Total Company</vt:lpstr>
      <vt:lpstr>Recovery Mechanism</vt:lpstr>
      <vt:lpstr>'Jurisdictional Summary'!Print_Area</vt:lpstr>
      <vt:lpstr>'KPCo Juris Factors'!Print_Area</vt:lpstr>
      <vt:lpstr>'Recovery Mechanism'!Print_Area</vt:lpstr>
      <vt:lpstr>'Retail Impacts'!Print_Area</vt:lpstr>
      <vt:lpstr>'Retail Impacts $M'!Print_Area</vt:lpstr>
      <vt:lpstr>'Retail Transfer'!Print_Area</vt:lpstr>
      <vt:lpstr>'Total Company'!Print_Area</vt:lpstr>
      <vt:lpstr>'Retail Transfer'!Print_Titles</vt:lpstr>
    </vt:vector>
  </TitlesOfParts>
  <Company>AEP-SS-IT-DesktopServices-11-6-3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D Pearce</dc:creator>
  <cp:lastModifiedBy>Alex E Vaughan</cp:lastModifiedBy>
  <cp:lastPrinted>2012-02-09T14:42:11Z</cp:lastPrinted>
  <dcterms:created xsi:type="dcterms:W3CDTF">2012-01-13T17:04:19Z</dcterms:created>
  <dcterms:modified xsi:type="dcterms:W3CDTF">2012-02-15T15:32:04Z</dcterms:modified>
</cp:coreProperties>
</file>